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E:\ΠΕΡΙΦΕΡΕΙΑ\2021-2027\Προσκλήσεις ΚΕ\Γενική Επιχειρηματικότητα 2025\Συνοδευτικό υλικό πρόσκλησης\"/>
    </mc:Choice>
  </mc:AlternateContent>
  <xr:revisionPtr revIDLastSave="0" documentId="13_ncr:1_{3B558F49-D4BE-44B9-9683-12FCBE6FAEAA}" xr6:coauthVersionLast="47" xr6:coauthVersionMax="47" xr10:uidLastSave="{00000000-0000-0000-0000-000000000000}"/>
  <bookViews>
    <workbookView xWindow="-120" yWindow="-120" windowWidth="29040" windowHeight="15720" tabRatio="840" activeTab="4" xr2:uid="{00000000-000D-0000-FFFF-FFFF00000000}"/>
  </bookViews>
  <sheets>
    <sheet name="Οδηγίες" sheetId="42" r:id="rId1"/>
    <sheet name="10ετια-ΚΕ " sheetId="31" r:id="rId2"/>
    <sheet name="10ετια-ΚΟΣΤΟΣ" sheetId="49" r:id="rId3"/>
    <sheet name="10ετια-ΑΠΟΤ" sheetId="40" r:id="rId4"/>
    <sheet name="ΔΕΙΚΤΗΣ IRR" sheetId="19" r:id="rId5"/>
  </sheets>
  <calcPr calcId="191029"/>
</workbook>
</file>

<file path=xl/calcChain.xml><?xml version="1.0" encoding="utf-8"?>
<calcChain xmlns="http://schemas.openxmlformats.org/spreadsheetml/2006/main">
  <c r="C23" i="19" l="1"/>
  <c r="D23" i="19"/>
  <c r="E23" i="19"/>
  <c r="F23" i="19"/>
  <c r="G23" i="19"/>
  <c r="H23" i="19"/>
  <c r="I23" i="19"/>
  <c r="J23" i="19"/>
  <c r="K23" i="19"/>
  <c r="L23" i="19"/>
  <c r="B23" i="19"/>
  <c r="B12" i="19"/>
  <c r="C12" i="19"/>
  <c r="C27" i="31"/>
  <c r="L12" i="19" l="1"/>
  <c r="K12" i="19"/>
  <c r="J12" i="19"/>
  <c r="I12" i="19"/>
  <c r="H12" i="19"/>
  <c r="AI47" i="49"/>
  <c r="AI46" i="49"/>
  <c r="AI45" i="49"/>
  <c r="AI44" i="49"/>
  <c r="AI41" i="49"/>
  <c r="AI40" i="49"/>
  <c r="AI39" i="49"/>
  <c r="AI38" i="49"/>
  <c r="AG42" i="49" s="1"/>
  <c r="AI35" i="49"/>
  <c r="AI34" i="49"/>
  <c r="AI33" i="49"/>
  <c r="AI32" i="49"/>
  <c r="AI22" i="49"/>
  <c r="AI21" i="49"/>
  <c r="AI20" i="49"/>
  <c r="AI19" i="49"/>
  <c r="AG23" i="49" s="1"/>
  <c r="AI16" i="49"/>
  <c r="AI15" i="49"/>
  <c r="AI14" i="49"/>
  <c r="AI13" i="49"/>
  <c r="AG17" i="49" s="1"/>
  <c r="AI10" i="49"/>
  <c r="AI9" i="49"/>
  <c r="AI8" i="49"/>
  <c r="AI7" i="49"/>
  <c r="AF47" i="49"/>
  <c r="AF46" i="49"/>
  <c r="AF45" i="49"/>
  <c r="AF44" i="49"/>
  <c r="AF41" i="49"/>
  <c r="AF40" i="49"/>
  <c r="AF39" i="49"/>
  <c r="AF38" i="49"/>
  <c r="AD42" i="49" s="1"/>
  <c r="AF35" i="49"/>
  <c r="AF34" i="49"/>
  <c r="AF33" i="49"/>
  <c r="AF32" i="49"/>
  <c r="AD36" i="49" s="1"/>
  <c r="AF22" i="49"/>
  <c r="AF21" i="49"/>
  <c r="AF20" i="49"/>
  <c r="AF19" i="49"/>
  <c r="AD23" i="49" s="1"/>
  <c r="AF16" i="49"/>
  <c r="AF15" i="49"/>
  <c r="AF14" i="49"/>
  <c r="AF13" i="49"/>
  <c r="AF10" i="49"/>
  <c r="AF9" i="49"/>
  <c r="AF8" i="49"/>
  <c r="AF7" i="49"/>
  <c r="AD11" i="49" s="1"/>
  <c r="AC47" i="49"/>
  <c r="AC46" i="49"/>
  <c r="AC45" i="49"/>
  <c r="AC44" i="49"/>
  <c r="AC41" i="49"/>
  <c r="AC40" i="49"/>
  <c r="AC39" i="49"/>
  <c r="AC38" i="49"/>
  <c r="AA42" i="49" s="1"/>
  <c r="AC35" i="49"/>
  <c r="AC34" i="49"/>
  <c r="AC33" i="49"/>
  <c r="AC32" i="49"/>
  <c r="AC22" i="49"/>
  <c r="AC21" i="49"/>
  <c r="AC20" i="49"/>
  <c r="AC19" i="49"/>
  <c r="AA23" i="49" s="1"/>
  <c r="AC16" i="49"/>
  <c r="AC15" i="49"/>
  <c r="AC14" i="49"/>
  <c r="AC13" i="49"/>
  <c r="AC10" i="49"/>
  <c r="AC9" i="49"/>
  <c r="AC8" i="49"/>
  <c r="AC7" i="49"/>
  <c r="AA11" i="49" s="1"/>
  <c r="Z47" i="49"/>
  <c r="Z46" i="49"/>
  <c r="Z45" i="49"/>
  <c r="Z44" i="49"/>
  <c r="Z41" i="49"/>
  <c r="Z40" i="49"/>
  <c r="Z39" i="49"/>
  <c r="Z38" i="49"/>
  <c r="X42" i="49" s="1"/>
  <c r="Z35" i="49"/>
  <c r="Z34" i="49"/>
  <c r="Z33" i="49"/>
  <c r="Z32" i="49"/>
  <c r="Z22" i="49"/>
  <c r="Z21" i="49"/>
  <c r="Z20" i="49"/>
  <c r="Z19" i="49"/>
  <c r="Z16" i="49"/>
  <c r="Z15" i="49"/>
  <c r="Z14" i="49"/>
  <c r="Z13" i="49"/>
  <c r="Z10" i="49"/>
  <c r="Z9" i="49"/>
  <c r="Z8" i="49"/>
  <c r="Z7" i="49"/>
  <c r="X11" i="49" s="1"/>
  <c r="W47" i="49"/>
  <c r="W46" i="49"/>
  <c r="W45" i="49"/>
  <c r="W44" i="49"/>
  <c r="W41" i="49"/>
  <c r="W40" i="49"/>
  <c r="W39" i="49"/>
  <c r="W38" i="49"/>
  <c r="U42" i="49" s="1"/>
  <c r="W35" i="49"/>
  <c r="W34" i="49"/>
  <c r="W33" i="49"/>
  <c r="W32" i="49"/>
  <c r="W22" i="49"/>
  <c r="W21" i="49"/>
  <c r="W20" i="49"/>
  <c r="W19" i="49"/>
  <c r="U23" i="49" s="1"/>
  <c r="W16" i="49"/>
  <c r="W15" i="49"/>
  <c r="W14" i="49"/>
  <c r="W13" i="49"/>
  <c r="W10" i="49"/>
  <c r="W9" i="49"/>
  <c r="W8" i="49"/>
  <c r="W7" i="49"/>
  <c r="U11" i="49" s="1"/>
  <c r="L33" i="31"/>
  <c r="K33" i="31"/>
  <c r="J33" i="31"/>
  <c r="I33" i="31"/>
  <c r="H33" i="31"/>
  <c r="H34" i="31" s="1"/>
  <c r="H19" i="40" s="1"/>
  <c r="L27" i="31"/>
  <c r="K27" i="31"/>
  <c r="J27" i="31"/>
  <c r="I27" i="31"/>
  <c r="H27" i="31"/>
  <c r="L16" i="31"/>
  <c r="K16" i="31"/>
  <c r="J16" i="31"/>
  <c r="I16" i="31"/>
  <c r="H16" i="31"/>
  <c r="AG48" i="49" l="1"/>
  <c r="AG36" i="49"/>
  <c r="AI50" i="49" s="1"/>
  <c r="AD48" i="49"/>
  <c r="AF50" i="49"/>
  <c r="AA48" i="49"/>
  <c r="AA36" i="49"/>
  <c r="AC50" i="49" s="1"/>
  <c r="X48" i="49"/>
  <c r="X36" i="49"/>
  <c r="U48" i="49"/>
  <c r="U36" i="49"/>
  <c r="W50" i="49" s="1"/>
  <c r="AG11" i="49"/>
  <c r="AI25" i="49" s="1"/>
  <c r="L6" i="40" s="1"/>
  <c r="AD17" i="49"/>
  <c r="AF25" i="49" s="1"/>
  <c r="K6" i="40" s="1"/>
  <c r="X23" i="49"/>
  <c r="U17" i="49"/>
  <c r="W25" i="49" s="1"/>
  <c r="H6" i="40" s="1"/>
  <c r="X17" i="49"/>
  <c r="Z25" i="49" s="1"/>
  <c r="I6" i="40" s="1"/>
  <c r="AA17" i="49"/>
  <c r="AC25" i="49" s="1"/>
  <c r="J6" i="40" s="1"/>
  <c r="I34" i="31"/>
  <c r="I19" i="40" s="1"/>
  <c r="J34" i="31"/>
  <c r="J19" i="40" s="1"/>
  <c r="K34" i="31"/>
  <c r="K19" i="40" s="1"/>
  <c r="H10" i="31"/>
  <c r="H17" i="31" s="1"/>
  <c r="H5" i="40" s="1"/>
  <c r="L34" i="31"/>
  <c r="L19" i="40" s="1"/>
  <c r="F16" i="31"/>
  <c r="G12" i="19"/>
  <c r="F12" i="19"/>
  <c r="T47" i="49"/>
  <c r="T46" i="49"/>
  <c r="T45" i="49"/>
  <c r="T44" i="49"/>
  <c r="T41" i="49"/>
  <c r="T40" i="49"/>
  <c r="T39" i="49"/>
  <c r="T38" i="49"/>
  <c r="R42" i="49" s="1"/>
  <c r="T35" i="49"/>
  <c r="T34" i="49"/>
  <c r="T33" i="49"/>
  <c r="R36" i="49" s="1"/>
  <c r="T32" i="49"/>
  <c r="T22" i="49"/>
  <c r="T21" i="49"/>
  <c r="T20" i="49"/>
  <c r="T19" i="49"/>
  <c r="R23" i="49" s="1"/>
  <c r="T16" i="49"/>
  <c r="T15" i="49"/>
  <c r="T14" i="49"/>
  <c r="T13" i="49"/>
  <c r="R17" i="49" s="1"/>
  <c r="T10" i="49"/>
  <c r="T9" i="49"/>
  <c r="T8" i="49"/>
  <c r="T7" i="49"/>
  <c r="Q47" i="49"/>
  <c r="Q46" i="49"/>
  <c r="Q45" i="49"/>
  <c r="Q44" i="49"/>
  <c r="Q41" i="49"/>
  <c r="Q40" i="49"/>
  <c r="Q39" i="49"/>
  <c r="Q38" i="49"/>
  <c r="O42" i="49" s="1"/>
  <c r="Q35" i="49"/>
  <c r="Q34" i="49"/>
  <c r="Q33" i="49"/>
  <c r="Q32" i="49"/>
  <c r="Q22" i="49"/>
  <c r="Q21" i="49"/>
  <c r="Q20" i="49"/>
  <c r="Q19" i="49"/>
  <c r="O23" i="49" s="1"/>
  <c r="Q16" i="49"/>
  <c r="Q15" i="49"/>
  <c r="Q14" i="49"/>
  <c r="Q13" i="49"/>
  <c r="O17" i="49" s="1"/>
  <c r="Q10" i="49"/>
  <c r="Q9" i="49"/>
  <c r="Q8" i="49"/>
  <c r="Q7" i="49"/>
  <c r="F33" i="31"/>
  <c r="G33" i="31"/>
  <c r="F27" i="31"/>
  <c r="G27" i="31"/>
  <c r="G16" i="31"/>
  <c r="F10" i="31"/>
  <c r="G10" i="31"/>
  <c r="Z50" i="49" l="1"/>
  <c r="R48" i="49"/>
  <c r="T50" i="49"/>
  <c r="O48" i="49"/>
  <c r="O36" i="49"/>
  <c r="H7" i="40"/>
  <c r="H11" i="40" s="1"/>
  <c r="H14" i="40" s="1"/>
  <c r="H7" i="19" s="1"/>
  <c r="H8" i="19" s="1"/>
  <c r="H13" i="19" s="1"/>
  <c r="R11" i="49"/>
  <c r="T25" i="49" s="1"/>
  <c r="G6" i="40" s="1"/>
  <c r="O11" i="49"/>
  <c r="Q25" i="49" s="1"/>
  <c r="F6" i="40" s="1"/>
  <c r="K20" i="40"/>
  <c r="K21" i="40" s="1"/>
  <c r="I20" i="40"/>
  <c r="I21" i="40" s="1"/>
  <c r="J20" i="40"/>
  <c r="J21" i="40" s="1"/>
  <c r="H20" i="40"/>
  <c r="H21" i="40" s="1"/>
  <c r="L20" i="40"/>
  <c r="L21" i="40" s="1"/>
  <c r="I10" i="31"/>
  <c r="I17" i="31" s="1"/>
  <c r="I5" i="40" s="1"/>
  <c r="I7" i="40" s="1"/>
  <c r="I11" i="40" s="1"/>
  <c r="I14" i="40" s="1"/>
  <c r="I7" i="19" s="1"/>
  <c r="I8" i="19" s="1"/>
  <c r="I13" i="19" s="1"/>
  <c r="G34" i="31"/>
  <c r="G19" i="40" s="1"/>
  <c r="F34" i="31"/>
  <c r="F19" i="40" s="1"/>
  <c r="G17" i="31"/>
  <c r="G5" i="40" s="1"/>
  <c r="F17" i="31"/>
  <c r="F5" i="40" s="1"/>
  <c r="E22" i="49"/>
  <c r="H21" i="49"/>
  <c r="H20" i="49"/>
  <c r="H19" i="49"/>
  <c r="F7" i="40" l="1"/>
  <c r="F11" i="40" s="1"/>
  <c r="F14" i="40" s="1"/>
  <c r="F7" i="19" s="1"/>
  <c r="F8" i="19" s="1"/>
  <c r="F13" i="19" s="1"/>
  <c r="L25" i="40"/>
  <c r="L28" i="40" s="1"/>
  <c r="L18" i="19" s="1"/>
  <c r="L19" i="19" s="1"/>
  <c r="L24" i="19" s="1"/>
  <c r="H25" i="40"/>
  <c r="H28" i="40" s="1"/>
  <c r="H18" i="19" s="1"/>
  <c r="H19" i="19" s="1"/>
  <c r="H24" i="19" s="1"/>
  <c r="H26" i="19" s="1"/>
  <c r="J25" i="40"/>
  <c r="J28" i="40" s="1"/>
  <c r="J18" i="19" s="1"/>
  <c r="J19" i="19" s="1"/>
  <c r="J24" i="19" s="1"/>
  <c r="I25" i="40"/>
  <c r="I28" i="40" s="1"/>
  <c r="I18" i="19" s="1"/>
  <c r="I19" i="19" s="1"/>
  <c r="I24" i="19" s="1"/>
  <c r="I26" i="19" s="1"/>
  <c r="K25" i="40"/>
  <c r="K28" i="40" s="1"/>
  <c r="K18" i="19" s="1"/>
  <c r="K19" i="19" s="1"/>
  <c r="K24" i="19" s="1"/>
  <c r="G20" i="40"/>
  <c r="G21" i="40" s="1"/>
  <c r="Q50" i="49"/>
  <c r="F20" i="40" s="1"/>
  <c r="F21" i="40" s="1"/>
  <c r="J10" i="31"/>
  <c r="J17" i="31" s="1"/>
  <c r="J5" i="40" s="1"/>
  <c r="J7" i="40" s="1"/>
  <c r="J11" i="40" s="1"/>
  <c r="J14" i="40" s="1"/>
  <c r="J7" i="19" s="1"/>
  <c r="J8" i="19" s="1"/>
  <c r="J13" i="19" s="1"/>
  <c r="G7" i="40"/>
  <c r="G11" i="40" s="1"/>
  <c r="G14" i="40" s="1"/>
  <c r="G7" i="19" s="1"/>
  <c r="G8" i="19" s="1"/>
  <c r="G13" i="19" s="1"/>
  <c r="N47" i="49"/>
  <c r="K47" i="49"/>
  <c r="H47" i="49"/>
  <c r="E47" i="49"/>
  <c r="N46" i="49"/>
  <c r="K46" i="49"/>
  <c r="H46" i="49"/>
  <c r="E46" i="49"/>
  <c r="N45" i="49"/>
  <c r="K45" i="49"/>
  <c r="H45" i="49"/>
  <c r="E45" i="49"/>
  <c r="N44" i="49"/>
  <c r="L48" i="49" s="1"/>
  <c r="K44" i="49"/>
  <c r="I48" i="49" s="1"/>
  <c r="H44" i="49"/>
  <c r="F48" i="49" s="1"/>
  <c r="E44" i="49"/>
  <c r="N41" i="49"/>
  <c r="K41" i="49"/>
  <c r="H41" i="49"/>
  <c r="E41" i="49"/>
  <c r="N40" i="49"/>
  <c r="K40" i="49"/>
  <c r="H40" i="49"/>
  <c r="E40" i="49"/>
  <c r="N39" i="49"/>
  <c r="K39" i="49"/>
  <c r="H39" i="49"/>
  <c r="E39" i="49"/>
  <c r="N38" i="49"/>
  <c r="L42" i="49" s="1"/>
  <c r="K38" i="49"/>
  <c r="H38" i="49"/>
  <c r="E38" i="49"/>
  <c r="C42" i="49" s="1"/>
  <c r="N35" i="49"/>
  <c r="K35" i="49"/>
  <c r="H35" i="49"/>
  <c r="E35" i="49"/>
  <c r="N34" i="49"/>
  <c r="K34" i="49"/>
  <c r="H34" i="49"/>
  <c r="E34" i="49"/>
  <c r="N33" i="49"/>
  <c r="K33" i="49"/>
  <c r="H33" i="49"/>
  <c r="E33" i="49"/>
  <c r="N32" i="49"/>
  <c r="K32" i="49"/>
  <c r="H32" i="49"/>
  <c r="E32" i="49"/>
  <c r="N21" i="49"/>
  <c r="K21" i="49"/>
  <c r="N20" i="49"/>
  <c r="K20" i="49"/>
  <c r="N19" i="49"/>
  <c r="K19" i="49"/>
  <c r="N16" i="49"/>
  <c r="K16" i="49"/>
  <c r="N15" i="49"/>
  <c r="K15" i="49"/>
  <c r="N14" i="49"/>
  <c r="K14" i="49"/>
  <c r="N13" i="49"/>
  <c r="K13" i="49"/>
  <c r="I17" i="49" s="1"/>
  <c r="N10" i="49"/>
  <c r="K10" i="49"/>
  <c r="N9" i="49"/>
  <c r="K9" i="49"/>
  <c r="N8" i="49"/>
  <c r="K8" i="49"/>
  <c r="N7" i="49"/>
  <c r="L11" i="49" s="1"/>
  <c r="K7" i="49"/>
  <c r="I11" i="49" s="1"/>
  <c r="E21" i="49"/>
  <c r="H16" i="49"/>
  <c r="H15" i="49"/>
  <c r="H14" i="49"/>
  <c r="H13" i="49"/>
  <c r="F17" i="49" s="1"/>
  <c r="H10" i="49"/>
  <c r="H9" i="49"/>
  <c r="H8" i="49"/>
  <c r="H7" i="49"/>
  <c r="E20" i="49"/>
  <c r="E19" i="49"/>
  <c r="C23" i="49" s="1"/>
  <c r="E16" i="49"/>
  <c r="E15" i="49"/>
  <c r="E14" i="49"/>
  <c r="E13" i="49"/>
  <c r="C17" i="49" s="1"/>
  <c r="E8" i="49"/>
  <c r="E9" i="49"/>
  <c r="E10" i="49"/>
  <c r="E7" i="49"/>
  <c r="B33" i="31"/>
  <c r="B27" i="31"/>
  <c r="E10" i="31" s="1"/>
  <c r="B16" i="31"/>
  <c r="B10" i="31"/>
  <c r="E33" i="31"/>
  <c r="D33" i="31"/>
  <c r="C33" i="31"/>
  <c r="E27" i="31"/>
  <c r="D27" i="31"/>
  <c r="C16" i="31"/>
  <c r="D16" i="31"/>
  <c r="E16" i="31"/>
  <c r="E12" i="19"/>
  <c r="D12" i="19"/>
  <c r="L36" i="49" l="1"/>
  <c r="N50" i="49" s="1"/>
  <c r="I36" i="49"/>
  <c r="I42" i="49"/>
  <c r="K50" i="49"/>
  <c r="F42" i="49"/>
  <c r="F36" i="49"/>
  <c r="H50" i="49" s="1"/>
  <c r="C48" i="49"/>
  <c r="C36" i="49"/>
  <c r="E50" i="49" s="1"/>
  <c r="L17" i="49"/>
  <c r="F11" i="49"/>
  <c r="C11" i="49"/>
  <c r="E25" i="49" s="1"/>
  <c r="B6" i="40" s="1"/>
  <c r="J26" i="19"/>
  <c r="F25" i="40"/>
  <c r="F28" i="40" s="1"/>
  <c r="F18" i="19" s="1"/>
  <c r="F19" i="19" s="1"/>
  <c r="F24" i="19" s="1"/>
  <c r="F26" i="19" s="1"/>
  <c r="G25" i="40"/>
  <c r="G28" i="40" s="1"/>
  <c r="G18" i="19" s="1"/>
  <c r="G19" i="19" s="1"/>
  <c r="G24" i="19" s="1"/>
  <c r="G26" i="19" s="1"/>
  <c r="K10" i="31"/>
  <c r="K17" i="31" s="1"/>
  <c r="K5" i="40" s="1"/>
  <c r="K7" i="40" s="1"/>
  <c r="L10" i="31"/>
  <c r="L17" i="31" s="1"/>
  <c r="L5" i="40" s="1"/>
  <c r="L7" i="40" s="1"/>
  <c r="D10" i="31"/>
  <c r="D17" i="31" s="1"/>
  <c r="D5" i="40" s="1"/>
  <c r="C10" i="31"/>
  <c r="C17" i="31" s="1"/>
  <c r="C5" i="40" s="1"/>
  <c r="E17" i="31"/>
  <c r="E5" i="40" s="1"/>
  <c r="D34" i="31"/>
  <c r="D19" i="40" s="1"/>
  <c r="C34" i="31"/>
  <c r="C19" i="40" s="1"/>
  <c r="E34" i="31"/>
  <c r="E19" i="40" s="1"/>
  <c r="B17" i="31"/>
  <c r="B5" i="40" s="1"/>
  <c r="B34" i="31"/>
  <c r="B19" i="40" s="1"/>
  <c r="E48" i="49"/>
  <c r="K11" i="40" l="1"/>
  <c r="K14" i="40" s="1"/>
  <c r="K7" i="19" s="1"/>
  <c r="K8" i="19" s="1"/>
  <c r="K13" i="19" s="1"/>
  <c r="K26" i="19" s="1"/>
  <c r="L11" i="40"/>
  <c r="L14" i="40" s="1"/>
  <c r="L7" i="19" s="1"/>
  <c r="L8" i="19" s="1"/>
  <c r="L13" i="19" s="1"/>
  <c r="L26" i="19" s="1"/>
  <c r="D20" i="40"/>
  <c r="D21" i="40" s="1"/>
  <c r="E20" i="40"/>
  <c r="E21" i="40" s="1"/>
  <c r="C20" i="40"/>
  <c r="C21" i="40" s="1"/>
  <c r="C25" i="40" l="1"/>
  <c r="C28" i="40" s="1"/>
  <c r="C18" i="19" s="1"/>
  <c r="C19" i="19" s="1"/>
  <c r="C24" i="19" s="1"/>
  <c r="E25" i="40"/>
  <c r="E28" i="40" s="1"/>
  <c r="E18" i="19" s="1"/>
  <c r="E19" i="19" s="1"/>
  <c r="E24" i="19" s="1"/>
  <c r="D25" i="40"/>
  <c r="D28" i="40" s="1"/>
  <c r="D18" i="19" s="1"/>
  <c r="D19" i="19" s="1"/>
  <c r="D24" i="19" s="1"/>
  <c r="B20" i="40"/>
  <c r="B21" i="40" s="1"/>
  <c r="B25" i="40" l="1"/>
  <c r="B28" i="40" s="1"/>
  <c r="B18" i="19" s="1"/>
  <c r="B19" i="19" s="1"/>
  <c r="B24" i="19" s="1"/>
  <c r="H22" i="49"/>
  <c r="F23" i="49" l="1"/>
  <c r="H25" i="49" s="1"/>
  <c r="C6" i="40" s="1"/>
  <c r="C7" i="40" s="1"/>
  <c r="C11" i="40" s="1"/>
  <c r="C14" i="40" s="1"/>
  <c r="C7" i="19" s="1"/>
  <c r="C8" i="19" s="1"/>
  <c r="C13" i="19" s="1"/>
  <c r="C26" i="19" s="1"/>
  <c r="B7" i="40"/>
  <c r="N22" i="49"/>
  <c r="K22" i="49"/>
  <c r="L23" i="49" l="1"/>
  <c r="N25" i="49" s="1"/>
  <c r="E6" i="40" s="1"/>
  <c r="E7" i="40" s="1"/>
  <c r="E11" i="40" s="1"/>
  <c r="E14" i="40" s="1"/>
  <c r="E7" i="19" s="1"/>
  <c r="E8" i="19" s="1"/>
  <c r="E13" i="19" s="1"/>
  <c r="E26" i="19" s="1"/>
  <c r="D6" i="40"/>
  <c r="D7" i="40" s="1"/>
  <c r="D11" i="40" s="1"/>
  <c r="D14" i="40" s="1"/>
  <c r="D7" i="19" s="1"/>
  <c r="D8" i="19" s="1"/>
  <c r="D13" i="19" s="1"/>
  <c r="D26" i="19" s="1"/>
  <c r="I23" i="49"/>
  <c r="K25" i="49" s="1"/>
  <c r="B11" i="40"/>
  <c r="B14" i="40" s="1"/>
  <c r="B7" i="19" s="1"/>
  <c r="B8" i="19" s="1"/>
  <c r="B13" i="19" s="1"/>
  <c r="B26" i="19" s="1"/>
  <c r="B28" i="19" l="1"/>
</calcChain>
</file>

<file path=xl/sharedStrings.xml><?xml version="1.0" encoding="utf-8"?>
<sst xmlns="http://schemas.openxmlformats.org/spreadsheetml/2006/main" count="288" uniqueCount="93">
  <si>
    <t>1ο ΕΤΟΣ</t>
  </si>
  <si>
    <t>2ο ΕΤΟΣ</t>
  </si>
  <si>
    <t>3ο ΕΤΟΣ</t>
  </si>
  <si>
    <t>ΜΟΝΑΔΑ ΜΕΤΡΗΣΗΣ</t>
  </si>
  <si>
    <t xml:space="preserve">ΠΩΛΗΣΕΙΣ ΕΣΩΤΕΡΙΚΟΥ </t>
  </si>
  <si>
    <t>ΠΩΛΗΣΕΙΣ ΕΞΩΤΕΡΙΚΟΥ</t>
  </si>
  <si>
    <t>ΠΟΣΟΤΗΤΑ</t>
  </si>
  <si>
    <t xml:space="preserve">ΣΥΝΟΛΟ ΚΥΚΛΟΥ ΕΡΓΑΣΙΩΝ </t>
  </si>
  <si>
    <t>ΜΙΚΤΟ ΚΕΡΔΟΣ ΕΚΜΕΤΑΛΛΕΥΣΗΣ</t>
  </si>
  <si>
    <t>ΛΕΙΤΟΥΡΓΙΚΟ ΑΠΟΤΕΛΕΣΜΑ</t>
  </si>
  <si>
    <t>Μειον : Λοιπές δαπάνες</t>
  </si>
  <si>
    <t>ΕΙΣΡΟΕΣ (Α1)</t>
  </si>
  <si>
    <t>ΕΚΡΟΕΣ (Β1)</t>
  </si>
  <si>
    <t>Δαπάνες επένδυσης</t>
  </si>
  <si>
    <t>ΤΑΜΕΙΑΚΕΣ ΡΟΕΣ (Γ1=Α1-Β1)</t>
  </si>
  <si>
    <t>ΕΙΣΡΟΕΣ (Α2)</t>
  </si>
  <si>
    <t>ΕΚΡΟΕΣ (Β2)</t>
  </si>
  <si>
    <t>ΤΑΜΕΙΑΚΕΣ ΡΟΕΣ (Γ2=Α2-Β2)</t>
  </si>
  <si>
    <t>ΔΙΑΦΟΡΑ Γ1-Γ2</t>
  </si>
  <si>
    <t>ΚΑΤΑΣΚΕΥΑΣΤΙΚΗ ΠΕΡΙΟΔΟΣ</t>
  </si>
  <si>
    <t>Σύνολο (Α1)</t>
  </si>
  <si>
    <t>Σύνολο (Β2)</t>
  </si>
  <si>
    <t>Σύνολο (Β1)</t>
  </si>
  <si>
    <t>Σύνολο (Α2)</t>
  </si>
  <si>
    <t>Δαπάνες κεφαλαίου κίνησης</t>
  </si>
  <si>
    <t>Μείον : Κόστος παραγωγής</t>
  </si>
  <si>
    <t>Δαπάνες άλλων επενδύσεων</t>
  </si>
  <si>
    <t xml:space="preserve">Το αρχείο υποβάλλεται υποχρεωτικά με συναρτήσεις και όχι με τιμές διαφορετικά δεν γίνεται δεκτό. </t>
  </si>
  <si>
    <t>Α. ΠΡΟΙΟΝΤΑ ή ΥΠΗΡΕΣΙΕΣ  ΔΡΑΣΤΗΡΙΟΤΗΤΑΣ ΧΩΡΙΣ ΤΗΝ ΕΠΕΝΔΥΣΗ</t>
  </si>
  <si>
    <t>ΣΥΝΟΛΟ ΠΩΛΗΣΕΩΝ ΕΣΩΤΕΡΙΚΟΥ ΥΦΙΣΤΑΜΕΝΗΣ ΔΡΑΣΤΗΡΙΟΤΗΤΑΣ  ΜΕ ΤΗΝ ΕΠΕΝΔΥΣΗ</t>
  </si>
  <si>
    <t>Α. ΠΡΟΙΟΝΤΑ ή ΥΠΗΡΕΣΙΕΣ  ΔΡΑΣΤΗΡΙΟΤΗΤΑΣ ΜΕ ΤΗΝ ΕΠΕΝΔΥΣΗ</t>
  </si>
  <si>
    <t>ΣΥΝΟΛΟ ΠΩΛΗΣΕΩΝ ΕΣΩΤΕΡΙΚΟΥ ΥΦΙΣΤΑΜΕΝΗΣ ΔΡΑΣΤΗΡΙΟΤΗΤΑΣ  ΧΩΡΙΣ ΤΗΝ ΕΠΕΝΔΥΣΗ</t>
  </si>
  <si>
    <t>Α' ΥΛΕΣ</t>
  </si>
  <si>
    <t>Α. ΚΟΣΤΟΣ ΜΕ ΤΗΝ ΕΠΕΝΔΥΣΗ</t>
  </si>
  <si>
    <t>Α. ΚΟΣΤΟΣ ΧΩΡΙΣ ΤΗΝ ΕΠΕΝΔΥΣΗ</t>
  </si>
  <si>
    <t>ΣΥΝΟΛΟ Α' ΥΛΩΝ ΜΕ ΤΗΝ ΕΠΕΝΔΥΣΗ</t>
  </si>
  <si>
    <t>ΣΥΝΟΛΟ Β' ΥΛΩΝ ΜΕ ΤΗΝ ΕΠΕΝΔΥΣΗ</t>
  </si>
  <si>
    <t>ΛΟΙΠΑ ΚΟΣΤΗ</t>
  </si>
  <si>
    <t>Β' ΥΛΕΣ / ΣΥΣΚΕΥΑΣΙΑ / ΑΝΤΑΛΛΑΚΤΙΚΑ</t>
  </si>
  <si>
    <t>ΣΥΝΟΛΟ ΚΟΣΤΟΣ ΜΕ ΤΗΝ ΕΠΕΝΔΥΣΗ</t>
  </si>
  <si>
    <t>ΣΥΝΟΛΟ Α' ΥΛΩΝ ΧΩΡΙΣ ΤΗΝ ΕΠΕΝΔΥΣΗ</t>
  </si>
  <si>
    <t>ΣΥΝΟΛΟ Β' ΥΛΩΝ ΧΩΡΙΣ ΤΗΝ ΕΠΕΝΔΥΣΗ</t>
  </si>
  <si>
    <t>ΣΥΝΟΛΟ ΚΟΣΤΟΣ ΧΩΡΙΣ ΤΗΝ ΕΠΕΝΔΥΣΗ</t>
  </si>
  <si>
    <t>ΣΥΝΟΛΟ ΠΩΛΗΣΕΩΝ ΕΞΩΤΕΡΙΚΟΥ  ΔΡΑΣΤΗΡΙΟΤΗΤΑΣ 
ΜΕ ΤΗΝ ΕΠΕΝΔΥΣΗ</t>
  </si>
  <si>
    <t>ΣΥΝΟΛΟ ΠΩΛΗΣΕΩΝ ΕΞΩΤΕΡΙΚΟΥ  ΔΡΑΣΤΗΡΙΟΤΗΤΑΣ 
ΧΩΡΙΣ ΤΗΝ ΕΠΕΝΔΥΣΗ</t>
  </si>
  <si>
    <t>ΕΣΩΤΕΡΙΚΟΣ ΒΑΘΜΟΣ ΑΠΟΔΟΣΗΣ (IRR):</t>
  </si>
  <si>
    <t>Με βάση τις ταμειακές ροές του παραπάνω πίνακα  υπολογίζεται ο Εσωτερικός Βαθμός Απόδοσης (IRR) της επένδυσης</t>
  </si>
  <si>
    <t>ΠΕΡΙΓΡΑΦΗ -1</t>
  </si>
  <si>
    <t>ΠΕΡΙΓΡΑΦΗ -2</t>
  </si>
  <si>
    <t>ΠΕΡΙΓΡΑΦΗ -3</t>
  </si>
  <si>
    <t>ΠΕΡΙΓΡΑΦΗ -4</t>
  </si>
  <si>
    <t>ΑΠΟΤΕΛΕΣΜΑΤΑ ΠΡΟ ΤΟΚΩΝ ΑΠΟΣΒΕΣΕΩΝ &amp; ΦΟΡΩΝ (EBITDA) ΜΕ ΤΗΝ ΕΠΕΝΔΥΣΗ</t>
  </si>
  <si>
    <t>ΑΠΟΤΕΛΕΣΜΑΤΑ ΠΡΟ ΤΟΚΩΝ ΑΠΟΣΒΕΣΕΩΝ &amp; ΦΟΡΩΝ (EBITDA) ΧΩΡΙΣ ΤΗΝ ΕΠΕΝΔΥΣΗ</t>
  </si>
  <si>
    <t>προϊόν - 1</t>
  </si>
  <si>
    <t>προϊόν - 2</t>
  </si>
  <si>
    <t>προϊόν - 3</t>
  </si>
  <si>
    <t>προϊόν - 4</t>
  </si>
  <si>
    <t>ΣΥΝΟΛΟ ΛΟΙΠΩΝ ΔΑΠΑΝΩΝ 
ΧΩΡΙΣ ΤΗΝ ΕΠΕΝΔΥΣΗ</t>
  </si>
  <si>
    <t>ΣΥΝΟΛΟ ΛΟΙΠΩΝ ΔΑΠΑΝΩΝ 
ΜΕ ΤΗΝ ΕΠΕΝΔΥΣΗ</t>
  </si>
  <si>
    <t>Μείον: Έξοδα Έρευνας &amp; Ανάπτυξης</t>
  </si>
  <si>
    <t xml:space="preserve">Μείον: Εξοδα Διάθεσης </t>
  </si>
  <si>
    <t xml:space="preserve">Μείον: Εξοδα Διοίκησης </t>
  </si>
  <si>
    <t>ΠΕΡΙΟΔΟΣ</t>
  </si>
  <si>
    <t>ΠΕΡΙΓΡΑΦΗ</t>
  </si>
  <si>
    <t>ΠΡΟΒΛΕΨΕΙΣ ΠΩΛΗΣΕΩΝ ΧΩΡΙΣ ΤΗΝ ΕΠΕΝΔΥΣΗ</t>
  </si>
  <si>
    <t>ΑΝΑΛΥΣΗ ΚΟΣΤΟΥΣ ΜΕ ΤΗΝ ΕΠΕΝΔΥΣΗ</t>
  </si>
  <si>
    <t>ΑΝΑΛΥΣΗ ΚΟΣΤΟΥΣ ΧΩΡΙΣ ΤΗΝ ΕΠΕΝΔΥΣΗ</t>
  </si>
  <si>
    <t>ΥΠΟΛΟΓΙΣΜΟΣ ΕΣΩΤΕΡΙΚΟΥ ΒΑΘΜΟΥ ΑΠΟΔΟΣΗΣ (IRR) ΕΠΕΝΔΥΣΗΣ</t>
  </si>
  <si>
    <t>Πλέον: Διάφορα έσοδα (πλην χρηματοοικονομικών εσόδων)</t>
  </si>
  <si>
    <t>Πλέον: Διάφορα έσοδα  (πλην χρηματοοικονομικών εσόδων)</t>
  </si>
  <si>
    <t xml:space="preserve">Πίνακες Προβλέψεων Βιωσιμότητας για επενδυτικα σχέδια      </t>
  </si>
  <si>
    <t xml:space="preserve">  ΠΡΟΣΚΛΗΣΗ "ΕΠΙΧΕΙΡΩ ΣΤΕΡΕΑ" </t>
  </si>
  <si>
    <t>4ο ΕΤΟΣ</t>
  </si>
  <si>
    <t>5ο ΕΤΟΣ</t>
  </si>
  <si>
    <t>6ο ΕΤΟΣ</t>
  </si>
  <si>
    <t>7ο ΕΤΟΣ</t>
  </si>
  <si>
    <t>8ο ΕΤΟΣ</t>
  </si>
  <si>
    <t>9ο ΕΤΟΣ</t>
  </si>
  <si>
    <t>10ο ΕΤΟΣ</t>
  </si>
  <si>
    <t>Οι τιμές στα πεδία που είναι κλειδωμένα υπολογίζονται αυτόματα με συναρτήσεις, ενώ τα υπόλοιπα πεδία προβλέπεται να συμπληρωθούν από τον φορέα της επένδυσης.</t>
  </si>
  <si>
    <t>Στις προβλέψεις 10ετίας ως "1ο έτος" νοείται το πρώτο έτος λειτουργίας της επιχείρησης (φορέα της επένδυσης) μετά την ολοκλήρωση του επενδυτικού σχεδίου.</t>
  </si>
  <si>
    <r>
      <t xml:space="preserve">Στα φύλλα  "10ετία ΚΕ", "10ετία-ΚΟΣΤΟΣ", "10ετία-ΑΠΟΤ" καταγράφονται οι πρόβλέψεις των μεγέθων της επιχείρησης (φορέα της επένδυσης) σε βάθος 10ετίας </t>
    </r>
    <r>
      <rPr>
        <b/>
        <sz val="11"/>
        <rFont val="Calibri"/>
        <family val="2"/>
        <charset val="161"/>
        <scheme val="minor"/>
      </rPr>
      <t>μετά την υλοποίηση του επενδυτικού σχεδίου</t>
    </r>
    <r>
      <rPr>
        <sz val="11"/>
        <rFont val="Calibri"/>
        <family val="2"/>
        <charset val="161"/>
        <scheme val="minor"/>
      </rPr>
      <t xml:space="preserve"> καθώς και κατά την κατασκευαστική περίοδο.
Οι "Δαπάνες Κεφαλαίου Κίνησης" αφορούν το χρηματοοικονομικό κόστος του προβλεπόμενου Κεφαλαίου Κίνησης.
ΠΡΟΣΟΧΗ: 
1) Τα στοιχεία που αποτυπώνονται στους πίνακες του αρχείου θα πρέπει να τεκμηριώνονται με αναλυτική περιγραφή (π.χ. στοιχεία αγορών που θα δραστηριοποιηθεί η επιχείρηση, τιμές υλικών, δυναμικότητα κλάδου, κλπ) στην Οικονομοτεχνική Μελέτη Βιωσιμότητας που θα συνοδεύει το παρόν αρχείο.
2) Σε σχέση με την αποτύπωση στον πίνακα των προϊόντων, των απαιτούμενων α' και β' υλών και των λοιπών δαπανών, προτείνεται να αναγράφονται στους σχετικούς πίνακες τα τρία (3) σημαντικότερα από άποψης οικονομικού αποτελέσματος και τα υπόλοιπα να περιλαμβάνονται σε μία εγγραφή, πχ λοιπά προϊόντα, λοιπές α' ύλες κ.ο.κ.. Η σχετική αναλυτική αναφορά προτείνεται να υπάρχει στην Οικονομοτεχνική Μελέτη Βιωσιμότητας που θα συνοδεύει το παρόν αρχείο.
3) Στους πίνακες οικονομικών αποτελεσμάτων δεν θα πρέπει να περιλαμβάνονται χρηματοοικονομικά έσοδα λόγω ευνοϊκών για την επιχείρηση όρων πληρωμών.  </t>
    </r>
  </si>
  <si>
    <t>Το παρόν αρχείο αποτελεί ένα γενικό υπόδειγμα και καλύπτει όλες τις πιθανές περιπτώσεις επενδυτικών σχεδίων. Τα προς καταχώρηση στοιχεία πρέπει να προσαρμόζονται στη δομή των πινάκων του αρχείου και να παρουσιάζονται αναλυτικά και να τεκμηριώνονται στην Οικονομοτεχνική Μελέτη Βιωσιμότητας που θα συνοδεύει το παρόν αρχείο.</t>
  </si>
  <si>
    <t>Τα δεδομένα που καταχωρίζονται στους πίνακες θα πρέπει να συμπίπτουν με τα δεδομένα που υποβάλλονται στο ΟΠΣΚΕ στις αντίστοιχες καρτέλες. Σε περίπτωση ασυμφωνίας λαμβάνονται υπόψη τα στοιχεία του ΟΠΣΚΕ.</t>
  </si>
  <si>
    <r>
      <t xml:space="preserve">ΣΥΝΟΛΟ ΠΩΛΗΣΕΩΝ (ΚΥΚΛΟΣ ΕΡΓΑΣΙΩΝ)  
ΜΕ ΤΗΝ ΕΠΕΝΔΥΣΗ
</t>
    </r>
    <r>
      <rPr>
        <sz val="8.5"/>
        <rFont val="Calibri"/>
        <family val="2"/>
        <charset val="161"/>
        <scheme val="minor"/>
      </rPr>
      <t>(ΠΩΛΗΣΕΙΣ ΕΣΩΤΕΡΙΚΟΥ &amp; ΕΞΩΤΕΡΙΚΟΥ)</t>
    </r>
  </si>
  <si>
    <r>
      <t xml:space="preserve">ΣΥΝΟΛΟ ΠΩΛΗΣΕΩΝ  ΔΡΑΣΤΗΡΙΟΤΗΤΑΣ 
ΧΩΡΙΣ ΤΗΝ ΕΠΕΝΔΥΣΗ
</t>
    </r>
    <r>
      <rPr>
        <sz val="8.5"/>
        <rFont val="Calibri"/>
        <family val="2"/>
        <charset val="161"/>
        <scheme val="minor"/>
      </rPr>
      <t>(ΠΩΛΗΣΕΙΣ ΕΣΩΤΕΡΙΚΟΥ &amp; ΕΞΩΤΕΡΙΚΟΥ)</t>
    </r>
  </si>
  <si>
    <t>ΠΡΟΒΛΕΨΕΙΣ ΠΩΛΗΣΕΩΝ ΜΕ ΤΗΝ ΕΠΕΝΔΥΣΗ (σε €)</t>
  </si>
  <si>
    <t>ΤΙΜΗ (€)</t>
  </si>
  <si>
    <t>ΚΟΣΤΟΣ (€)</t>
  </si>
  <si>
    <t>ΜΕ ΤΗΝ ΕΠΕΝΔΥΣΗ (ποσά σε €)</t>
  </si>
  <si>
    <t>ΧΩΡΙΣ ΤΗΝ ΕΠΕΝΔΥΣΗ (ποσά σε €)</t>
  </si>
  <si>
    <t>ΑΝΑΛΥΣΗ ΑΠΟΤΕΛΕΣΜΑΤΩΝ ΜΕ ΤΗΝ ΕΠΕΝΔΥΣΗ (ποσά σε €)</t>
  </si>
  <si>
    <t>ΑΝΑΛΥΣΗ ΑΠΟΤΕΛΕΣΜΑΤΩΝ ΧΩΡΙΣ ΤΗΝ ΕΠΕΝΔΥΣΗ (ποσά σε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</si>
</sst>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_ ;[Red]\-#,##0.0\ "/>
    <numFmt numFmtId="166" formatCode="_-* #,##0.00\ _Δ_ρ_χ_._-;\-* #,##0.00\ _Δ_ρ_χ_._-;_-* &quot;-&quot;??\ _Δ_ρ_χ_._-;_-@_-"/>
    <numFmt numFmtId="167" formatCode="_-* #,##0.00\ [$€]_-;\-* #,##0.00\ [$€]_-;_-* &quot;-&quot;??\ [$€]_-;_-@_-"/>
    <numFmt numFmtId="168" formatCode="_(* #,##0.00&quot;Δρχ&quot;_);_(* \(#,##0.00&quot;Δρχ&quot;\);_(* &quot;-&quot;??&quot;Δρχ &quot;_);_(@_)"/>
  </numFmts>
  <fonts count="38">
    <font>
      <sz val="10"/>
      <name val="Arial Greek"/>
      <charset val="161"/>
    </font>
    <font>
      <sz val="10"/>
      <name val="Arial Greek"/>
      <charset val="161"/>
    </font>
    <font>
      <sz val="8.5"/>
      <name val="Tahoma"/>
      <family val="2"/>
      <charset val="161"/>
    </font>
    <font>
      <b/>
      <sz val="8.5"/>
      <name val="Tahoma"/>
      <family val="2"/>
      <charset val="161"/>
    </font>
    <font>
      <b/>
      <sz val="8.5"/>
      <color indexed="8"/>
      <name val="Tahoma"/>
      <family val="2"/>
      <charset val="161"/>
    </font>
    <font>
      <sz val="8"/>
      <name val="Arial Greek"/>
      <charset val="161"/>
    </font>
    <font>
      <sz val="10"/>
      <name val="Tahoma"/>
      <family val="2"/>
      <charset val="161"/>
    </font>
    <font>
      <sz val="11"/>
      <name val="HellasArial"/>
      <charset val="161"/>
    </font>
    <font>
      <sz val="10"/>
      <name val="HellasArial"/>
      <charset val="161"/>
    </font>
    <font>
      <b/>
      <sz val="8"/>
      <name val="Arial"/>
      <family val="2"/>
      <charset val="161"/>
    </font>
    <font>
      <sz val="8"/>
      <name val="Arial"/>
      <family val="2"/>
    </font>
    <font>
      <sz val="10"/>
      <name val="Arial"/>
      <family val="2"/>
      <charset val="161"/>
    </font>
    <font>
      <b/>
      <sz val="8.5"/>
      <color indexed="63"/>
      <name val="Tahoma"/>
      <family val="2"/>
      <charset val="161"/>
    </font>
    <font>
      <sz val="8.5"/>
      <color indexed="63"/>
      <name val="Tahoma"/>
      <family val="2"/>
      <charset val="161"/>
    </font>
    <font>
      <b/>
      <sz val="10"/>
      <name val="Tahoma"/>
      <family val="2"/>
      <charset val="161"/>
    </font>
    <font>
      <sz val="8.5"/>
      <color indexed="12"/>
      <name val="Tahoma"/>
      <family val="2"/>
      <charset val="161"/>
    </font>
    <font>
      <b/>
      <sz val="8.5"/>
      <color indexed="12"/>
      <name val="Tahoma"/>
      <family val="2"/>
      <charset val="161"/>
    </font>
    <font>
      <b/>
      <sz val="8.5"/>
      <color indexed="10"/>
      <name val="Tahoma"/>
      <family val="2"/>
      <charset val="161"/>
    </font>
    <font>
      <sz val="8.5"/>
      <color indexed="8"/>
      <name val="Tahoma"/>
      <family val="2"/>
      <charset val="161"/>
    </font>
    <font>
      <sz val="11"/>
      <name val="HellasArial"/>
    </font>
    <font>
      <sz val="10"/>
      <name val="Arial"/>
      <family val="2"/>
      <charset val="161"/>
    </font>
    <font>
      <b/>
      <sz val="9"/>
      <name val="Tahoma"/>
      <family val="2"/>
      <charset val="161"/>
    </font>
    <font>
      <sz val="11"/>
      <color theme="1"/>
      <name val="Calibri"/>
      <family val="2"/>
      <charset val="161"/>
      <scheme val="minor"/>
    </font>
    <font>
      <b/>
      <sz val="11"/>
      <color indexed="8"/>
      <name val="Tahoma"/>
      <family val="2"/>
      <charset val="161"/>
    </font>
    <font>
      <b/>
      <sz val="9"/>
      <color indexed="63"/>
      <name val="Tahoma"/>
      <family val="2"/>
      <charset val="161"/>
    </font>
    <font>
      <b/>
      <sz val="8"/>
      <name val="Tahoma"/>
      <family val="2"/>
      <charset val="161"/>
    </font>
    <font>
      <b/>
      <sz val="7"/>
      <name val="Tahoma"/>
      <family val="2"/>
      <charset val="161"/>
    </font>
    <font>
      <sz val="8.5"/>
      <color rgb="FFFF0000"/>
      <name val="Tahoma"/>
      <family val="2"/>
      <charset val="161"/>
    </font>
    <font>
      <b/>
      <sz val="12"/>
      <name val="Tahoma"/>
      <family val="2"/>
      <charset val="161"/>
    </font>
    <font>
      <sz val="10"/>
      <name val="Calibri"/>
      <family val="2"/>
      <charset val="161"/>
      <scheme val="minor"/>
    </font>
    <font>
      <b/>
      <sz val="12"/>
      <name val="Calibri"/>
      <family val="2"/>
      <charset val="161"/>
      <scheme val="minor"/>
    </font>
    <font>
      <b/>
      <sz val="11"/>
      <name val="Calibri"/>
      <family val="2"/>
      <charset val="161"/>
      <scheme val="minor"/>
    </font>
    <font>
      <sz val="11"/>
      <name val="Calibri"/>
      <family val="2"/>
      <charset val="161"/>
      <scheme val="minor"/>
    </font>
    <font>
      <b/>
      <sz val="10"/>
      <name val="Calibri"/>
      <family val="2"/>
      <charset val="161"/>
      <scheme val="minor"/>
    </font>
    <font>
      <sz val="8.5"/>
      <name val="Calibri"/>
      <family val="2"/>
      <charset val="161"/>
      <scheme val="minor"/>
    </font>
    <font>
      <b/>
      <sz val="8.5"/>
      <name val="Calibri"/>
      <family val="2"/>
      <charset val="161"/>
      <scheme val="minor"/>
    </font>
    <font>
      <sz val="8.5"/>
      <color indexed="12"/>
      <name val="Calibri"/>
      <family val="2"/>
      <charset val="161"/>
      <scheme val="minor"/>
    </font>
    <font>
      <b/>
      <sz val="8.5"/>
      <color indexed="12"/>
      <name val="Calibri"/>
      <family val="2"/>
      <charset val="161"/>
      <scheme val="minor"/>
    </font>
  </fonts>
  <fills count="9">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14999847407452621"/>
        <bgColor indexed="64"/>
      </patternFill>
    </fill>
  </fills>
  <borders count="11">
    <border>
      <left/>
      <right/>
      <top/>
      <bottom/>
      <diagonal/>
    </border>
    <border>
      <left/>
      <right/>
      <top style="double">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2">
    <xf numFmtId="0" fontId="0" fillId="0" borderId="0"/>
    <xf numFmtId="0" fontId="7" fillId="0" borderId="0"/>
    <xf numFmtId="0" fontId="19" fillId="0" borderId="0"/>
    <xf numFmtId="0" fontId="7" fillId="0" borderId="0"/>
    <xf numFmtId="0" fontId="19" fillId="0" borderId="0"/>
    <xf numFmtId="0" fontId="19" fillId="0" borderId="0"/>
    <xf numFmtId="1" fontId="8" fillId="0" borderId="0"/>
    <xf numFmtId="167" fontId="1" fillId="0" borderId="0" applyFont="0" applyFill="0" applyBorder="0" applyAlignment="0" applyProtection="0"/>
    <xf numFmtId="0" fontId="20" fillId="0" borderId="0"/>
    <xf numFmtId="9" fontId="20" fillId="0" borderId="0" applyFont="0" applyFill="0" applyBorder="0" applyAlignment="0" applyProtection="0"/>
    <xf numFmtId="0" fontId="9" fillId="0" borderId="1"/>
    <xf numFmtId="1" fontId="10" fillId="0" borderId="2" applyNumberFormat="0" applyFont="0" applyFill="0" applyAlignment="0" applyProtection="0">
      <alignment horizontal="right"/>
    </xf>
    <xf numFmtId="168" fontId="20" fillId="0" borderId="0" applyFont="0" applyFill="0" applyBorder="0" applyAlignment="0" applyProtection="0"/>
    <xf numFmtId="0" fontId="1" fillId="0" borderId="0"/>
    <xf numFmtId="0" fontId="11" fillId="0" borderId="0"/>
    <xf numFmtId="0" fontId="11" fillId="0" borderId="0"/>
    <xf numFmtId="0" fontId="1" fillId="0" borderId="0"/>
    <xf numFmtId="166" fontId="1" fillId="0" borderId="0" applyFont="0" applyFill="0" applyBorder="0" applyAlignment="0" applyProtection="0"/>
    <xf numFmtId="0" fontId="22" fillId="0" borderId="0"/>
    <xf numFmtId="0" fontId="11" fillId="0" borderId="0"/>
    <xf numFmtId="164" fontId="1" fillId="0" borderId="0" applyFont="0" applyFill="0" applyBorder="0" applyAlignment="0" applyProtection="0"/>
    <xf numFmtId="44" fontId="1" fillId="0" borderId="0" applyFont="0" applyFill="0" applyBorder="0" applyAlignment="0" applyProtection="0"/>
  </cellStyleXfs>
  <cellXfs count="135">
    <xf numFmtId="0" fontId="0" fillId="0" borderId="0" xfId="0"/>
    <xf numFmtId="49" fontId="2" fillId="0" borderId="4" xfId="14" applyNumberFormat="1" applyFont="1" applyBorder="1" applyAlignment="1" applyProtection="1">
      <alignment vertical="center" wrapText="1"/>
      <protection locked="0"/>
    </xf>
    <xf numFmtId="0" fontId="0" fillId="0" borderId="0" xfId="0" applyAlignment="1">
      <alignment vertical="center" wrapText="1"/>
    </xf>
    <xf numFmtId="0" fontId="2" fillId="0" borderId="0" xfId="14" applyFont="1" applyAlignment="1">
      <alignment vertical="center"/>
    </xf>
    <xf numFmtId="0" fontId="3" fillId="6" borderId="4" xfId="0" applyFont="1" applyFill="1" applyBorder="1" applyAlignment="1">
      <alignment horizontal="left" vertical="center" wrapText="1"/>
    </xf>
    <xf numFmtId="0" fontId="3" fillId="5" borderId="4" xfId="0" applyFont="1" applyFill="1" applyBorder="1" applyAlignment="1">
      <alignment horizontal="left" vertical="center" wrapText="1"/>
    </xf>
    <xf numFmtId="0" fontId="2" fillId="0" borderId="0" xfId="15" applyFont="1" applyAlignment="1">
      <alignment vertical="center"/>
    </xf>
    <xf numFmtId="0" fontId="3" fillId="6" borderId="4" xfId="15" applyFont="1" applyFill="1" applyBorder="1" applyAlignment="1">
      <alignment horizontal="right" vertical="center"/>
    </xf>
    <xf numFmtId="0" fontId="3" fillId="6" borderId="4" xfId="15" applyFont="1" applyFill="1" applyBorder="1" applyAlignment="1">
      <alignment vertical="center" wrapText="1"/>
    </xf>
    <xf numFmtId="0" fontId="2" fillId="6" borderId="4" xfId="15" applyFont="1" applyFill="1" applyBorder="1" applyAlignment="1">
      <alignment vertical="center" wrapText="1"/>
    </xf>
    <xf numFmtId="0" fontId="3" fillId="5" borderId="4" xfId="15" applyFont="1" applyFill="1" applyBorder="1" applyAlignment="1">
      <alignment horizontal="right" vertical="center"/>
    </xf>
    <xf numFmtId="0" fontId="3" fillId="5" borderId="4" xfId="15" applyFont="1" applyFill="1" applyBorder="1" applyAlignment="1">
      <alignment vertical="center" wrapText="1"/>
    </xf>
    <xf numFmtId="0" fontId="2" fillId="5" borderId="4" xfId="15" applyFont="1" applyFill="1" applyBorder="1" applyAlignment="1">
      <alignment vertical="center" wrapText="1"/>
    </xf>
    <xf numFmtId="0" fontId="2" fillId="0" borderId="0" xfId="16" applyFont="1" applyAlignment="1">
      <alignment vertical="center"/>
    </xf>
    <xf numFmtId="165" fontId="17" fillId="0" borderId="0" xfId="16" applyNumberFormat="1" applyFont="1" applyAlignment="1">
      <alignment vertical="center"/>
    </xf>
    <xf numFmtId="0" fontId="18" fillId="0" borderId="4" xfId="1" applyFont="1" applyBorder="1" applyAlignment="1">
      <alignment vertical="center"/>
    </xf>
    <xf numFmtId="165" fontId="13" fillId="0" borderId="0" xfId="16" applyNumberFormat="1" applyFont="1" applyAlignment="1">
      <alignment vertical="center"/>
    </xf>
    <xf numFmtId="0" fontId="4" fillId="0" borderId="4" xfId="1" applyFont="1" applyBorder="1" applyAlignment="1">
      <alignment vertical="center"/>
    </xf>
    <xf numFmtId="49" fontId="13" fillId="0" borderId="4" xfId="1" applyNumberFormat="1" applyFont="1" applyBorder="1" applyAlignment="1">
      <alignment horizontal="left" vertical="center" wrapText="1"/>
    </xf>
    <xf numFmtId="0" fontId="4" fillId="0" borderId="4" xfId="16" applyFont="1" applyBorder="1" applyAlignment="1">
      <alignment vertical="center"/>
    </xf>
    <xf numFmtId="0" fontId="2" fillId="0" borderId="4" xfId="16" applyFont="1" applyBorder="1" applyAlignment="1">
      <alignment vertical="center"/>
    </xf>
    <xf numFmtId="0" fontId="17" fillId="0" borderId="0" xfId="16" applyFont="1" applyAlignment="1">
      <alignment vertical="center"/>
    </xf>
    <xf numFmtId="0" fontId="4" fillId="3" borderId="4" xfId="16" applyFont="1" applyFill="1" applyBorder="1" applyAlignment="1">
      <alignment vertical="center"/>
    </xf>
    <xf numFmtId="0" fontId="21" fillId="2" borderId="4" xfId="0" applyFont="1" applyFill="1" applyBorder="1" applyAlignment="1">
      <alignment horizontal="left" vertical="center" wrapText="1"/>
    </xf>
    <xf numFmtId="0" fontId="18" fillId="0" borderId="0" xfId="16" applyFont="1" applyAlignment="1">
      <alignment vertical="center"/>
    </xf>
    <xf numFmtId="0" fontId="4" fillId="7" borderId="3" xfId="16" applyFont="1" applyFill="1" applyBorder="1" applyAlignment="1">
      <alignment horizontal="right" vertical="center"/>
    </xf>
    <xf numFmtId="0" fontId="29" fillId="0" borderId="0" xfId="0" applyFont="1" applyAlignment="1">
      <alignment vertical="center" wrapText="1"/>
    </xf>
    <xf numFmtId="0" fontId="29" fillId="0" borderId="0" xfId="0" applyFont="1" applyAlignment="1">
      <alignment vertical="center"/>
    </xf>
    <xf numFmtId="0" fontId="31" fillId="0" borderId="4" xfId="0" applyFont="1" applyBorder="1" applyAlignment="1">
      <alignment horizontal="center" vertical="center" wrapText="1"/>
    </xf>
    <xf numFmtId="0" fontId="34" fillId="0" borderId="0" xfId="14" applyFont="1" applyAlignment="1">
      <alignment vertical="center"/>
    </xf>
    <xf numFmtId="0" fontId="35" fillId="6" borderId="4" xfId="0" applyFont="1" applyFill="1" applyBorder="1" applyAlignment="1">
      <alignment horizontal="left" vertical="center" wrapText="1"/>
    </xf>
    <xf numFmtId="49" fontId="34" fillId="0" borderId="4" xfId="14" applyNumberFormat="1" applyFont="1" applyBorder="1" applyAlignment="1" applyProtection="1">
      <alignment vertical="center" wrapText="1"/>
      <protection locked="0"/>
    </xf>
    <xf numFmtId="49" fontId="35" fillId="6" borderId="4" xfId="14" applyNumberFormat="1" applyFont="1" applyFill="1" applyBorder="1" applyAlignment="1">
      <alignment horizontal="center" vertical="center" wrapText="1"/>
    </xf>
    <xf numFmtId="49" fontId="35" fillId="6" borderId="4" xfId="14" applyNumberFormat="1" applyFont="1" applyFill="1" applyBorder="1" applyAlignment="1">
      <alignment horizontal="left" vertical="center" wrapText="1"/>
    </xf>
    <xf numFmtId="0" fontId="35" fillId="5" borderId="4" xfId="0" applyFont="1" applyFill="1" applyBorder="1" applyAlignment="1">
      <alignment horizontal="left" vertical="center" wrapText="1"/>
    </xf>
    <xf numFmtId="49" fontId="35" fillId="5" borderId="4" xfId="14" applyNumberFormat="1"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2" fillId="0" borderId="0" xfId="14" applyFont="1" applyAlignment="1">
      <alignment vertical="center" wrapText="1"/>
    </xf>
    <xf numFmtId="3" fontId="2" fillId="0" borderId="0" xfId="14" applyNumberFormat="1" applyFont="1" applyAlignment="1">
      <alignment vertical="center" wrapText="1"/>
    </xf>
    <xf numFmtId="3" fontId="3" fillId="6" borderId="4" xfId="0" applyNumberFormat="1" applyFont="1" applyFill="1" applyBorder="1" applyAlignment="1">
      <alignment horizontal="center" vertical="center" wrapText="1"/>
    </xf>
    <xf numFmtId="3" fontId="2" fillId="0" borderId="4" xfId="20" applyNumberFormat="1" applyFont="1" applyFill="1" applyBorder="1" applyAlignment="1" applyProtection="1">
      <alignment horizontal="center" vertical="center" wrapText="1"/>
      <protection locked="0"/>
    </xf>
    <xf numFmtId="3" fontId="2" fillId="0" borderId="4" xfId="21" applyNumberFormat="1" applyFont="1" applyFill="1" applyBorder="1" applyAlignment="1" applyProtection="1">
      <alignment vertical="center" wrapText="1"/>
      <protection locked="0"/>
    </xf>
    <xf numFmtId="3" fontId="15" fillId="8" borderId="4" xfId="21" applyNumberFormat="1" applyFont="1" applyFill="1" applyBorder="1" applyAlignment="1" applyProtection="1">
      <alignment horizontal="right" vertical="center" wrapText="1" shrinkToFit="1"/>
    </xf>
    <xf numFmtId="3" fontId="16" fillId="6" borderId="4" xfId="21" applyNumberFormat="1" applyFont="1" applyFill="1" applyBorder="1" applyAlignment="1" applyProtection="1">
      <alignment vertical="center" wrapText="1" shrinkToFit="1"/>
    </xf>
    <xf numFmtId="3" fontId="3" fillId="5" borderId="4" xfId="0" applyNumberFormat="1" applyFont="1" applyFill="1" applyBorder="1" applyAlignment="1">
      <alignment horizontal="center" vertical="center" wrapText="1"/>
    </xf>
    <xf numFmtId="3" fontId="16" fillId="5" borderId="4" xfId="21" applyNumberFormat="1" applyFont="1" applyFill="1" applyBorder="1" applyAlignment="1" applyProtection="1">
      <alignment vertical="center" wrapText="1" shrinkToFit="1"/>
    </xf>
    <xf numFmtId="3" fontId="29" fillId="0" borderId="0" xfId="0" applyNumberFormat="1" applyFont="1" applyAlignment="1">
      <alignment vertical="center" wrapText="1"/>
    </xf>
    <xf numFmtId="3" fontId="34" fillId="6" borderId="4" xfId="0" applyNumberFormat="1" applyFont="1" applyFill="1" applyBorder="1" applyAlignment="1">
      <alignment horizontal="center" vertical="center" wrapText="1"/>
    </xf>
    <xf numFmtId="3" fontId="36" fillId="0" borderId="4" xfId="21" applyNumberFormat="1" applyFont="1" applyFill="1" applyBorder="1" applyAlignment="1" applyProtection="1">
      <alignment horizontal="right" vertical="center" shrinkToFit="1"/>
      <protection locked="0"/>
    </xf>
    <xf numFmtId="3" fontId="37" fillId="6" borderId="4" xfId="21" applyNumberFormat="1" applyFont="1" applyFill="1" applyBorder="1" applyAlignment="1" applyProtection="1">
      <alignment horizontal="right" vertical="center" shrinkToFit="1"/>
    </xf>
    <xf numFmtId="3" fontId="34" fillId="5" borderId="4" xfId="0" applyNumberFormat="1" applyFont="1" applyFill="1" applyBorder="1" applyAlignment="1">
      <alignment horizontal="center" vertical="center" wrapText="1"/>
    </xf>
    <xf numFmtId="3" fontId="37" fillId="5" borderId="4" xfId="21" applyNumberFormat="1" applyFont="1" applyFill="1" applyBorder="1" applyAlignment="1" applyProtection="1">
      <alignment horizontal="right" vertical="center" shrinkToFit="1"/>
    </xf>
    <xf numFmtId="3" fontId="34" fillId="0" borderId="0" xfId="14" applyNumberFormat="1" applyFont="1" applyAlignment="1">
      <alignment vertical="center"/>
    </xf>
    <xf numFmtId="3" fontId="0" fillId="0" borderId="0" xfId="0" applyNumberFormat="1" applyAlignment="1">
      <alignment vertical="center" wrapText="1"/>
    </xf>
    <xf numFmtId="3" fontId="26" fillId="6" borderId="4" xfId="0" applyNumberFormat="1" applyFont="1" applyFill="1" applyBorder="1" applyAlignment="1">
      <alignment horizontal="center" vertical="center" wrapText="1"/>
    </xf>
    <xf numFmtId="3" fontId="3" fillId="6" borderId="4" xfId="21" applyNumberFormat="1" applyFont="1" applyFill="1" applyBorder="1" applyAlignment="1" applyProtection="1">
      <alignment vertical="center" shrinkToFit="1"/>
    </xf>
    <xf numFmtId="3" fontId="27" fillId="6" borderId="4" xfId="21" applyNumberFormat="1" applyFont="1" applyFill="1" applyBorder="1" applyAlignment="1" applyProtection="1">
      <alignment vertical="center" shrinkToFit="1"/>
    </xf>
    <xf numFmtId="3" fontId="27" fillId="3" borderId="4" xfId="15" applyNumberFormat="1" applyFont="1" applyFill="1" applyBorder="1" applyAlignment="1" applyProtection="1">
      <alignment vertical="center" shrinkToFit="1"/>
      <protection locked="0"/>
    </xf>
    <xf numFmtId="3" fontId="2" fillId="3" borderId="4" xfId="15" applyNumberFormat="1" applyFont="1" applyFill="1" applyBorder="1" applyAlignment="1" applyProtection="1">
      <alignment vertical="center" shrinkToFit="1"/>
      <protection locked="0"/>
    </xf>
    <xf numFmtId="3" fontId="14" fillId="6" borderId="4" xfId="21" applyNumberFormat="1" applyFont="1" applyFill="1" applyBorder="1" applyAlignment="1" applyProtection="1">
      <alignment vertical="center" shrinkToFit="1"/>
    </xf>
    <xf numFmtId="3" fontId="2" fillId="0" borderId="0" xfId="15" applyNumberFormat="1" applyFont="1" applyAlignment="1">
      <alignment vertical="center" shrinkToFit="1"/>
    </xf>
    <xf numFmtId="3" fontId="2" fillId="0" borderId="0" xfId="15" applyNumberFormat="1" applyFont="1" applyAlignment="1">
      <alignment vertical="center"/>
    </xf>
    <xf numFmtId="3" fontId="26" fillId="5" borderId="4" xfId="0" applyNumberFormat="1" applyFont="1" applyFill="1" applyBorder="1" applyAlignment="1">
      <alignment horizontal="center" vertical="center" wrapText="1"/>
    </xf>
    <xf numFmtId="3" fontId="3" fillId="5" borderId="4" xfId="21" applyNumberFormat="1" applyFont="1" applyFill="1" applyBorder="1" applyAlignment="1" applyProtection="1">
      <alignment vertical="center" shrinkToFit="1"/>
    </xf>
    <xf numFmtId="3" fontId="27" fillId="5" borderId="4" xfId="21" applyNumberFormat="1" applyFont="1" applyFill="1" applyBorder="1" applyAlignment="1" applyProtection="1">
      <alignment vertical="center" shrinkToFit="1"/>
    </xf>
    <xf numFmtId="3" fontId="14" fillId="5" borderId="4" xfId="21" applyNumberFormat="1" applyFont="1" applyFill="1" applyBorder="1" applyAlignment="1" applyProtection="1">
      <alignment vertical="center" shrinkToFit="1"/>
    </xf>
    <xf numFmtId="4" fontId="0" fillId="0" borderId="0" xfId="0" applyNumberFormat="1" applyAlignment="1">
      <alignment vertical="center" wrapText="1"/>
    </xf>
    <xf numFmtId="4" fontId="25" fillId="6" borderId="4" xfId="0" applyNumberFormat="1" applyFont="1" applyFill="1" applyBorder="1" applyAlignment="1">
      <alignment horizontal="center" vertical="center" wrapText="1"/>
    </xf>
    <xf numFmtId="4" fontId="3" fillId="6" borderId="4" xfId="0" applyNumberFormat="1" applyFont="1" applyFill="1" applyBorder="1" applyAlignment="1">
      <alignment horizontal="center" vertical="center" wrapText="1"/>
    </xf>
    <xf numFmtId="4" fontId="13" fillId="4" borderId="4" xfId="21" applyNumberFormat="1" applyFont="1" applyFill="1" applyBorder="1" applyAlignment="1" applyProtection="1">
      <alignment horizontal="right" vertical="center" shrinkToFit="1"/>
    </xf>
    <xf numFmtId="4" fontId="24" fillId="4" borderId="4" xfId="21" applyNumberFormat="1" applyFont="1" applyFill="1" applyBorder="1" applyAlignment="1" applyProtection="1">
      <alignment horizontal="right" vertical="center" shrinkToFit="1"/>
    </xf>
    <xf numFmtId="4" fontId="13" fillId="0" borderId="4" xfId="16" applyNumberFormat="1" applyFont="1" applyBorder="1" applyAlignment="1" applyProtection="1">
      <alignment horizontal="right" vertical="center" shrinkToFit="1"/>
      <protection locked="0"/>
    </xf>
    <xf numFmtId="4" fontId="13" fillId="8" borderId="4" xfId="16" applyNumberFormat="1" applyFont="1" applyFill="1" applyBorder="1" applyAlignment="1">
      <alignment horizontal="right" vertical="center" shrinkToFit="1"/>
    </xf>
    <xf numFmtId="4" fontId="2" fillId="0" borderId="4" xfId="16" applyNumberFormat="1" applyFont="1" applyBorder="1" applyAlignment="1">
      <alignment vertical="center"/>
    </xf>
    <xf numFmtId="4" fontId="25" fillId="5" borderId="4" xfId="0" applyNumberFormat="1" applyFont="1" applyFill="1" applyBorder="1" applyAlignment="1">
      <alignment horizontal="center" vertical="center" wrapText="1"/>
    </xf>
    <xf numFmtId="4" fontId="3" fillId="5" borderId="4" xfId="0" applyNumberFormat="1" applyFont="1" applyFill="1" applyBorder="1" applyAlignment="1">
      <alignment horizontal="center" vertical="center" wrapText="1"/>
    </xf>
    <xf numFmtId="4" fontId="24" fillId="3" borderId="4" xfId="21" applyNumberFormat="1" applyFont="1" applyFill="1" applyBorder="1" applyAlignment="1" applyProtection="1">
      <alignment horizontal="right" vertical="center" shrinkToFit="1"/>
    </xf>
    <xf numFmtId="4" fontId="18" fillId="0" borderId="0" xfId="16" applyNumberFormat="1" applyFont="1" applyAlignment="1">
      <alignment vertical="center"/>
    </xf>
    <xf numFmtId="4" fontId="2" fillId="0" borderId="0" xfId="16" applyNumberFormat="1" applyFont="1" applyAlignment="1">
      <alignment vertical="center"/>
    </xf>
    <xf numFmtId="0" fontId="30" fillId="0" borderId="8" xfId="0" applyFont="1" applyBorder="1" applyAlignment="1">
      <alignment horizontal="center" vertical="center" wrapText="1"/>
    </xf>
    <xf numFmtId="0" fontId="30" fillId="0" borderId="8" xfId="0" applyFont="1" applyBorder="1" applyAlignment="1">
      <alignment horizontal="center" vertical="center"/>
    </xf>
    <xf numFmtId="0" fontId="32" fillId="0" borderId="6" xfId="0" applyFont="1" applyBorder="1" applyAlignment="1">
      <alignment horizontal="left" vertical="center" wrapText="1"/>
    </xf>
    <xf numFmtId="0" fontId="33" fillId="0" borderId="0" xfId="0" applyFont="1" applyAlignment="1">
      <alignment horizontal="center" vertical="center"/>
    </xf>
    <xf numFmtId="0" fontId="32" fillId="0" borderId="3" xfId="0" applyFont="1" applyBorder="1" applyAlignment="1">
      <alignment horizontal="left" vertical="center" wrapText="1"/>
    </xf>
    <xf numFmtId="0" fontId="32" fillId="0" borderId="5" xfId="0" applyFont="1" applyBorder="1" applyAlignment="1">
      <alignment horizontal="left" vertical="center" wrapText="1"/>
    </xf>
    <xf numFmtId="0" fontId="32" fillId="0" borderId="7" xfId="0" applyFont="1" applyBorder="1" applyAlignment="1">
      <alignment horizontal="left" vertical="center" wrapText="1"/>
    </xf>
    <xf numFmtId="0" fontId="32" fillId="0" borderId="4" xfId="0" applyFont="1" applyBorder="1" applyAlignment="1">
      <alignment horizontal="left" vertical="center" wrapText="1"/>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31" fillId="0" borderId="7" xfId="0" applyFont="1" applyBorder="1" applyAlignment="1">
      <alignment horizontal="center" vertical="center"/>
    </xf>
    <xf numFmtId="49" fontId="35" fillId="5" borderId="4" xfId="14" applyNumberFormat="1" applyFont="1" applyFill="1" applyBorder="1" applyAlignment="1">
      <alignment horizontal="center" vertical="center" wrapText="1"/>
    </xf>
    <xf numFmtId="0" fontId="30" fillId="6" borderId="4" xfId="14" applyFont="1" applyFill="1" applyBorder="1" applyAlignment="1">
      <alignment horizontal="center" vertical="center"/>
    </xf>
    <xf numFmtId="0" fontId="30" fillId="5" borderId="4" xfId="14" applyFont="1" applyFill="1" applyBorder="1" applyAlignment="1">
      <alignment horizontal="center" vertical="center"/>
    </xf>
    <xf numFmtId="49" fontId="35" fillId="6" borderId="4" xfId="14" applyNumberFormat="1" applyFont="1" applyFill="1" applyBorder="1" applyAlignment="1">
      <alignment horizontal="center" vertical="center" wrapText="1"/>
    </xf>
    <xf numFmtId="3" fontId="2" fillId="6" borderId="4" xfId="14" applyNumberFormat="1" applyFont="1" applyFill="1" applyBorder="1" applyAlignment="1">
      <alignment horizontal="center" vertical="center" wrapText="1"/>
    </xf>
    <xf numFmtId="3" fontId="16" fillId="5" borderId="4" xfId="21" applyNumberFormat="1" applyFont="1" applyFill="1" applyBorder="1" applyAlignment="1" applyProtection="1">
      <alignment horizontal="center" vertical="center" wrapText="1" shrinkToFit="1"/>
    </xf>
    <xf numFmtId="3" fontId="3" fillId="5" borderId="4" xfId="0" applyNumberFormat="1" applyFont="1" applyFill="1" applyBorder="1" applyAlignment="1">
      <alignment horizontal="center" vertical="center" wrapText="1"/>
    </xf>
    <xf numFmtId="49" fontId="3" fillId="6" borderId="4" xfId="14" applyNumberFormat="1" applyFont="1" applyFill="1" applyBorder="1" applyAlignment="1">
      <alignment horizontal="center" vertical="center" wrapText="1"/>
    </xf>
    <xf numFmtId="3" fontId="3" fillId="6" borderId="4" xfId="0" applyNumberFormat="1" applyFont="1" applyFill="1" applyBorder="1" applyAlignment="1">
      <alignment horizontal="center" vertical="center" wrapText="1"/>
    </xf>
    <xf numFmtId="3" fontId="16" fillId="6" borderId="4" xfId="21" applyNumberFormat="1" applyFont="1" applyFill="1" applyBorder="1" applyAlignment="1" applyProtection="1">
      <alignment horizontal="center" vertical="center" wrapText="1" shrinkToFit="1"/>
    </xf>
    <xf numFmtId="0" fontId="2" fillId="0" borderId="5" xfId="14" applyFont="1" applyBorder="1" applyAlignment="1">
      <alignment horizontal="center" vertical="center" wrapText="1"/>
    </xf>
    <xf numFmtId="49" fontId="3" fillId="5" borderId="4" xfId="14" applyNumberFormat="1" applyFont="1" applyFill="1" applyBorder="1" applyAlignment="1">
      <alignment horizontal="center" vertical="center" wrapText="1"/>
    </xf>
    <xf numFmtId="3" fontId="2" fillId="5" borderId="4" xfId="14" applyNumberFormat="1" applyFont="1" applyFill="1" applyBorder="1" applyAlignment="1">
      <alignment horizontal="center" vertical="center" wrapText="1"/>
    </xf>
    <xf numFmtId="0" fontId="28" fillId="6" borderId="4" xfId="14" applyFont="1" applyFill="1" applyBorder="1" applyAlignment="1">
      <alignment horizontal="center" vertical="center" wrapText="1"/>
    </xf>
    <xf numFmtId="0" fontId="28" fillId="0" borderId="0" xfId="0" applyFont="1" applyAlignment="1">
      <alignment horizontal="center" vertical="center" wrapText="1"/>
    </xf>
    <xf numFmtId="0" fontId="3" fillId="6" borderId="4" xfId="0" applyFont="1" applyFill="1" applyBorder="1" applyAlignment="1">
      <alignment horizontal="center" vertical="center" wrapText="1"/>
    </xf>
    <xf numFmtId="0" fontId="28" fillId="5" borderId="4" xfId="14" applyFont="1" applyFill="1" applyBorder="1" applyAlignment="1">
      <alignment horizontal="center" vertical="center" wrapText="1"/>
    </xf>
    <xf numFmtId="0" fontId="3" fillId="5" borderId="4" xfId="0" applyFont="1" applyFill="1" applyBorder="1" applyAlignment="1">
      <alignment horizontal="center" vertical="center" wrapText="1"/>
    </xf>
    <xf numFmtId="49" fontId="25" fillId="5" borderId="4" xfId="14" applyNumberFormat="1" applyFont="1" applyFill="1" applyBorder="1" applyAlignment="1">
      <alignment horizontal="center" vertical="center" wrapText="1"/>
    </xf>
    <xf numFmtId="0" fontId="2" fillId="0" borderId="3" xfId="14" applyFont="1" applyBorder="1" applyAlignment="1">
      <alignment horizontal="center" vertical="center" wrapText="1"/>
    </xf>
    <xf numFmtId="0" fontId="2" fillId="0" borderId="7" xfId="14" applyFont="1" applyBorder="1" applyAlignment="1">
      <alignment horizontal="center" vertical="center" wrapText="1"/>
    </xf>
    <xf numFmtId="0" fontId="28" fillId="5" borderId="4"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0" borderId="8" xfId="0" applyFont="1" applyBorder="1" applyAlignment="1">
      <alignment horizontal="center" vertical="center" wrapText="1"/>
    </xf>
    <xf numFmtId="0" fontId="21" fillId="0" borderId="5" xfId="16" applyFont="1" applyBorder="1" applyAlignment="1">
      <alignment horizontal="center" vertical="center"/>
    </xf>
    <xf numFmtId="0" fontId="6" fillId="7" borderId="4" xfId="16" applyFont="1" applyFill="1" applyBorder="1" applyAlignment="1">
      <alignment horizontal="center" vertical="center" wrapText="1"/>
    </xf>
    <xf numFmtId="4" fontId="23" fillId="3" borderId="9" xfId="16" applyNumberFormat="1" applyFont="1" applyFill="1" applyBorder="1" applyAlignment="1">
      <alignment horizontal="center" vertical="center"/>
    </xf>
    <xf numFmtId="4" fontId="23" fillId="3" borderId="10" xfId="16" applyNumberFormat="1" applyFont="1" applyFill="1" applyBorder="1" applyAlignment="1">
      <alignment horizontal="center" vertical="center"/>
    </xf>
    <xf numFmtId="165" fontId="3" fillId="6" borderId="4" xfId="1" applyNumberFormat="1" applyFont="1" applyFill="1" applyBorder="1" applyAlignment="1">
      <alignment horizontal="center" vertical="center"/>
    </xf>
    <xf numFmtId="0" fontId="3" fillId="5" borderId="3" xfId="16" applyFont="1" applyFill="1" applyBorder="1" applyAlignment="1">
      <alignment horizontal="center" vertical="center"/>
    </xf>
    <xf numFmtId="0" fontId="3" fillId="5" borderId="5" xfId="16" applyFont="1" applyFill="1" applyBorder="1" applyAlignment="1">
      <alignment horizontal="center" vertical="center"/>
    </xf>
    <xf numFmtId="165" fontId="12" fillId="0" borderId="3" xfId="1" applyNumberFormat="1" applyFont="1" applyBorder="1" applyAlignment="1">
      <alignment horizontal="center" vertical="center"/>
    </xf>
    <xf numFmtId="165" fontId="12" fillId="0" borderId="5" xfId="1" applyNumberFormat="1" applyFont="1" applyBorder="1" applyAlignment="1">
      <alignment horizontal="center" vertical="center"/>
    </xf>
    <xf numFmtId="165" fontId="12" fillId="0" borderId="7" xfId="1" applyNumberFormat="1" applyFont="1" applyBorder="1" applyAlignment="1">
      <alignment horizontal="center" vertical="center"/>
    </xf>
    <xf numFmtId="0" fontId="3" fillId="0" borderId="3" xfId="15" applyFont="1" applyBorder="1" applyAlignment="1">
      <alignment horizontal="center" vertical="center" wrapText="1"/>
    </xf>
    <xf numFmtId="0" fontId="3" fillId="0" borderId="5" xfId="15" applyFont="1" applyBorder="1" applyAlignment="1">
      <alignment horizontal="center" vertical="center" wrapText="1"/>
    </xf>
    <xf numFmtId="0" fontId="3" fillId="0" borderId="7" xfId="15" applyFont="1" applyBorder="1" applyAlignment="1">
      <alignment horizontal="center" vertical="center" wrapText="1"/>
    </xf>
    <xf numFmtId="3" fontId="16" fillId="6" borderId="3" xfId="21" applyNumberFormat="1" applyFont="1" applyFill="1" applyBorder="1" applyAlignment="1" applyProtection="1">
      <alignment horizontal="center" vertical="center" wrapText="1" shrinkToFit="1"/>
    </xf>
    <xf numFmtId="3" fontId="16" fillId="6" borderId="5" xfId="21" applyNumberFormat="1" applyFont="1" applyFill="1" applyBorder="1" applyAlignment="1" applyProtection="1">
      <alignment horizontal="center" vertical="center" wrapText="1" shrinkToFit="1"/>
    </xf>
    <xf numFmtId="3" fontId="16" fillId="6" borderId="7" xfId="21" applyNumberFormat="1" applyFont="1" applyFill="1" applyBorder="1" applyAlignment="1" applyProtection="1">
      <alignment horizontal="center" vertical="center" wrapText="1" shrinkToFit="1"/>
    </xf>
    <xf numFmtId="3" fontId="16" fillId="5" borderId="3" xfId="21" applyNumberFormat="1" applyFont="1" applyFill="1" applyBorder="1" applyAlignment="1" applyProtection="1">
      <alignment horizontal="center" vertical="center" wrapText="1" shrinkToFit="1"/>
    </xf>
    <xf numFmtId="3" fontId="16" fillId="5" borderId="5" xfId="21" applyNumberFormat="1" applyFont="1" applyFill="1" applyBorder="1" applyAlignment="1" applyProtection="1">
      <alignment horizontal="center" vertical="center" wrapText="1" shrinkToFit="1"/>
    </xf>
    <xf numFmtId="3" fontId="16" fillId="5" borderId="7" xfId="21" applyNumberFormat="1" applyFont="1" applyFill="1" applyBorder="1" applyAlignment="1" applyProtection="1">
      <alignment horizontal="center" vertical="center" wrapText="1" shrinkToFit="1"/>
    </xf>
    <xf numFmtId="4" fontId="27" fillId="3" borderId="4" xfId="15" applyNumberFormat="1" applyFont="1" applyFill="1" applyBorder="1" applyAlignment="1" applyProtection="1">
      <alignment vertical="center" shrinkToFit="1"/>
      <protection locked="0"/>
    </xf>
  </cellXfs>
  <cellStyles count="22">
    <cellStyle name="_1892" xfId="1" xr:uid="{00000000-0005-0000-0000-000000000000}"/>
    <cellStyle name="_1892_1.ΜΕΤΑΠΟΙΗΣΗ_ΠΡΩΤΟΓ_ΥΠΗΡΕΣΙΕΣ" xfId="2" xr:uid="{00000000-0005-0000-0000-000001000000}"/>
    <cellStyle name="_1892_1.ΤΟΥΡΙΣΜΟΣ" xfId="3" xr:uid="{00000000-0005-0000-0000-000002000000}"/>
    <cellStyle name="_1892_2.ΜΕΤΑΠΟΙΗΣΗ_ΠΡΩΤΟΓ_ΥΠΗΡΕΣΙΕΣ" xfId="4" xr:uid="{00000000-0005-0000-0000-000003000000}"/>
    <cellStyle name="_1892_ΜΕΤΑΠΟΙΗΣΗ_ΠΡΩΤΟΓ_ΥΠΗΡΕΣΙΕΣ" xfId="5" xr:uid="{00000000-0005-0000-0000-000004000000}"/>
    <cellStyle name="1892" xfId="6" xr:uid="{00000000-0005-0000-0000-000005000000}"/>
    <cellStyle name="Euro" xfId="7" xr:uid="{00000000-0005-0000-0000-000006000000}"/>
    <cellStyle name="Normal 2" xfId="8" xr:uid="{00000000-0005-0000-0000-000007000000}"/>
    <cellStyle name="Percent 2" xfId="9" xr:uid="{00000000-0005-0000-0000-000008000000}"/>
    <cellStyle name="Total of totals" xfId="10" xr:uid="{00000000-0005-0000-0000-000009000000}"/>
    <cellStyle name="vanster" xfId="11" xr:uid="{00000000-0005-0000-0000-00000A000000}"/>
    <cellStyle name="Währung" xfId="12" xr:uid="{00000000-0005-0000-0000-00000B000000}"/>
    <cellStyle name="Βασικό_daneio" xfId="13" xr:uid="{00000000-0005-0000-0000-00000C000000}"/>
    <cellStyle name="Βασικό_ΠΑΡΑΡΤΗΜΑ_I_3908_2011" xfId="14" xr:uid="{00000000-0005-0000-0000-00000D000000}"/>
    <cellStyle name="Βασικό_ΠΑΡΑΡΤΗΜΑ_ΟΙΚΟΝΟΜ_ΒΙΟΜΗΧΑΝΙΑΣ_ΠΡΩΤΟΓΕΝ_N....2011" xfId="15" xr:uid="{00000000-0005-0000-0000-00000E000000}"/>
    <cellStyle name="Βασικό_προστιθεμενη αξια" xfId="16" xr:uid="{00000000-0005-0000-0000-00000F000000}"/>
    <cellStyle name="Διαχωριστικό χιλιάδων/υποδιαστολή_R ΣΥΝΕΔΡ" xfId="17" xr:uid="{00000000-0005-0000-0000-000010000000}"/>
    <cellStyle name="Κανονικό" xfId="0" builtinId="0"/>
    <cellStyle name="Κανονικό 2" xfId="18" xr:uid="{00000000-0005-0000-0000-000012000000}"/>
    <cellStyle name="Κανονικό 2 2" xfId="19" xr:uid="{00000000-0005-0000-0000-000013000000}"/>
    <cellStyle name="Κόμμα" xfId="20" builtinId="3"/>
    <cellStyle name="Νομισματική μονάδα" xfId="2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592666</xdr:colOff>
      <xdr:row>0</xdr:row>
      <xdr:rowOff>137584</xdr:rowOff>
    </xdr:from>
    <xdr:to>
      <xdr:col>7</xdr:col>
      <xdr:colOff>83820</xdr:colOff>
      <xdr:row>0</xdr:row>
      <xdr:rowOff>566844</xdr:rowOff>
    </xdr:to>
    <xdr:pic>
      <xdr:nvPicPr>
        <xdr:cNvPr id="10" name="Εικόνα 9" descr="Εικόνα που περιέχει κείμενο, γραμματοσειρά, Μπελ ηλεκτρίκ, στιγμιότυπο οθόνης&#10;&#10;Περιγραφή που δημιουργήθηκε αυτόματα">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5833" y="137584"/>
          <a:ext cx="2560320" cy="429260"/>
        </a:xfrm>
        <a:prstGeom prst="rect">
          <a:avLst/>
        </a:prstGeom>
        <a:noFill/>
        <a:ln>
          <a:noFill/>
        </a:ln>
      </xdr:spPr>
    </xdr:pic>
    <xdr:clientData/>
  </xdr:twoCellAnchor>
  <xdr:twoCellAnchor editAs="oneCell">
    <xdr:from>
      <xdr:col>13</xdr:col>
      <xdr:colOff>486834</xdr:colOff>
      <xdr:row>0</xdr:row>
      <xdr:rowOff>158750</xdr:rowOff>
    </xdr:from>
    <xdr:to>
      <xdr:col>16</xdr:col>
      <xdr:colOff>4860</xdr:colOff>
      <xdr:row>0</xdr:row>
      <xdr:rowOff>579410</xdr:rowOff>
    </xdr:to>
    <xdr:pic>
      <xdr:nvPicPr>
        <xdr:cNvPr id="11" name="Εικόνα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stretch>
          <a:fillRect/>
        </a:stretch>
      </xdr:blipFill>
      <xdr:spPr>
        <a:xfrm>
          <a:off x="8022167" y="158750"/>
          <a:ext cx="1359526" cy="420660"/>
        </a:xfrm>
        <a:prstGeom prst="rect">
          <a:avLst/>
        </a:prstGeom>
      </xdr:spPr>
    </xdr:pic>
    <xdr:clientData/>
  </xdr:twoCellAnchor>
  <xdr:twoCellAnchor editAs="oneCell">
    <xdr:from>
      <xdr:col>13</xdr:col>
      <xdr:colOff>264584</xdr:colOff>
      <xdr:row>0</xdr:row>
      <xdr:rowOff>42333</xdr:rowOff>
    </xdr:from>
    <xdr:to>
      <xdr:col>16</xdr:col>
      <xdr:colOff>423334</xdr:colOff>
      <xdr:row>1</xdr:row>
      <xdr:rowOff>63500</xdr:rowOff>
    </xdr:to>
    <xdr:pic>
      <xdr:nvPicPr>
        <xdr:cNvPr id="2" name="Picture 1" descr="Blue text on a white background&#10;&#10;AI-generated content may be incorrec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7799917" y="42333"/>
          <a:ext cx="2000250"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552450</xdr:colOff>
      <xdr:row>0</xdr:row>
      <xdr:rowOff>95250</xdr:rowOff>
    </xdr:from>
    <xdr:to>
      <xdr:col>1</xdr:col>
      <xdr:colOff>883920</xdr:colOff>
      <xdr:row>0</xdr:row>
      <xdr:rowOff>524510</xdr:rowOff>
    </xdr:to>
    <xdr:pic>
      <xdr:nvPicPr>
        <xdr:cNvPr id="17" name="Εικόνα 16" descr="Εικόνα που περιέχει κείμενο, γραμματοσειρά, Μπελ ηλεκτρίκ, στιγμιότυπο οθόνης&#10;&#10;Περιγραφή που δημιουργήθηκε αυτόματα">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95250"/>
          <a:ext cx="2560320" cy="429260"/>
        </a:xfrm>
        <a:prstGeom prst="rect">
          <a:avLst/>
        </a:prstGeom>
        <a:noFill/>
        <a:ln>
          <a:noFill/>
        </a:ln>
      </xdr:spPr>
    </xdr:pic>
    <xdr:clientData/>
  </xdr:twoCellAnchor>
  <xdr:twoCellAnchor editAs="oneCell">
    <xdr:from>
      <xdr:col>9</xdr:col>
      <xdr:colOff>942975</xdr:colOff>
      <xdr:row>0</xdr:row>
      <xdr:rowOff>28575</xdr:rowOff>
    </xdr:from>
    <xdr:to>
      <xdr:col>11</xdr:col>
      <xdr:colOff>968375</xdr:colOff>
      <xdr:row>1</xdr:row>
      <xdr:rowOff>164042</xdr:rowOff>
    </xdr:to>
    <xdr:pic>
      <xdr:nvPicPr>
        <xdr:cNvPr id="8" name="Picture 1" descr="Blue text on a white background&#10;&#10;AI-generated content may be incorrect.">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1020425" y="28575"/>
          <a:ext cx="1987550" cy="6688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231322</xdr:colOff>
      <xdr:row>0</xdr:row>
      <xdr:rowOff>40821</xdr:rowOff>
    </xdr:from>
    <xdr:to>
      <xdr:col>25</xdr:col>
      <xdr:colOff>623739</xdr:colOff>
      <xdr:row>0</xdr:row>
      <xdr:rowOff>709688</xdr:rowOff>
    </xdr:to>
    <xdr:pic>
      <xdr:nvPicPr>
        <xdr:cNvPr id="6" name="Picture 1" descr="Blue text on a white background&#10;&#10;AI-generated content may be incorrect.">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19158858" y="40821"/>
          <a:ext cx="1991875" cy="668867"/>
        </a:xfrm>
        <a:prstGeom prst="rect">
          <a:avLst/>
        </a:prstGeom>
      </xdr:spPr>
    </xdr:pic>
    <xdr:clientData/>
  </xdr:twoCellAnchor>
  <xdr:twoCellAnchor editAs="oneCell">
    <xdr:from>
      <xdr:col>9</xdr:col>
      <xdr:colOff>462643</xdr:colOff>
      <xdr:row>0</xdr:row>
      <xdr:rowOff>190500</xdr:rowOff>
    </xdr:from>
    <xdr:to>
      <xdr:col>12</xdr:col>
      <xdr:colOff>614852</xdr:colOff>
      <xdr:row>0</xdr:row>
      <xdr:rowOff>619760</xdr:rowOff>
    </xdr:to>
    <xdr:pic>
      <xdr:nvPicPr>
        <xdr:cNvPr id="7" name="Εικόνα 6" descr="Εικόνα που περιέχει κείμενο, γραμματοσειρά, Μπελ ηλεκτρίκ, στιγμιότυπο οθόνης&#10;&#10;Περιγραφή που δημιουργήθηκε αυτόματα">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54786" y="190500"/>
          <a:ext cx="2554489" cy="4292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114300</xdr:rowOff>
    </xdr:from>
    <xdr:to>
      <xdr:col>0</xdr:col>
      <xdr:colOff>2722245</xdr:colOff>
      <xdr:row>1</xdr:row>
      <xdr:rowOff>10160</xdr:rowOff>
    </xdr:to>
    <xdr:pic>
      <xdr:nvPicPr>
        <xdr:cNvPr id="10" name="Εικόνα 9" descr="Εικόνα που περιέχει κείμενο, γραμματοσειρά, Μπελ ηλεκτρίκ, στιγμιότυπο οθόνης&#10;&#10;Περιγραφή που δημιουργήθηκε αυτόματα">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4300"/>
          <a:ext cx="2560320" cy="429260"/>
        </a:xfrm>
        <a:prstGeom prst="rect">
          <a:avLst/>
        </a:prstGeom>
        <a:noFill/>
        <a:ln>
          <a:noFill/>
        </a:ln>
      </xdr:spPr>
    </xdr:pic>
    <xdr:clientData/>
  </xdr:twoCellAnchor>
  <xdr:twoCellAnchor editAs="oneCell">
    <xdr:from>
      <xdr:col>10</xdr:col>
      <xdr:colOff>38100</xdr:colOff>
      <xdr:row>0</xdr:row>
      <xdr:rowOff>38100</xdr:rowOff>
    </xdr:from>
    <xdr:to>
      <xdr:col>11</xdr:col>
      <xdr:colOff>968375</xdr:colOff>
      <xdr:row>1</xdr:row>
      <xdr:rowOff>106892</xdr:rowOff>
    </xdr:to>
    <xdr:pic>
      <xdr:nvPicPr>
        <xdr:cNvPr id="11" name="Picture 1" descr="Blue text on a white background&#10;&#10;AI-generated content may be incorrect.">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a:stretch>
          <a:fillRect/>
        </a:stretch>
      </xdr:blipFill>
      <xdr:spPr>
        <a:xfrm>
          <a:off x="12496800" y="38100"/>
          <a:ext cx="1987550" cy="6021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161925</xdr:colOff>
      <xdr:row>0</xdr:row>
      <xdr:rowOff>114300</xdr:rowOff>
    </xdr:from>
    <xdr:to>
      <xdr:col>1</xdr:col>
      <xdr:colOff>74295</xdr:colOff>
      <xdr:row>1</xdr:row>
      <xdr:rowOff>3948</xdr:rowOff>
    </xdr:to>
    <xdr:pic>
      <xdr:nvPicPr>
        <xdr:cNvPr id="3" name="Εικόνα 2" descr="Εικόνα που περιέχει κείμενο, γραμματοσειρά, Μπελ ηλεκτρίκ, στιγμιότυπο οθόνης&#10;&#10;Περιγραφή που δημιουργήθηκε αυτόματα">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4300"/>
          <a:ext cx="2560320" cy="429260"/>
        </a:xfrm>
        <a:prstGeom prst="rect">
          <a:avLst/>
        </a:prstGeom>
        <a:noFill/>
        <a:ln>
          <a:noFill/>
        </a:ln>
      </xdr:spPr>
    </xdr:pic>
    <xdr:clientData/>
  </xdr:twoCellAnchor>
  <xdr:twoCellAnchor editAs="oneCell">
    <xdr:from>
      <xdr:col>9</xdr:col>
      <xdr:colOff>758688</xdr:colOff>
      <xdr:row>0</xdr:row>
      <xdr:rowOff>62948</xdr:rowOff>
    </xdr:from>
    <xdr:to>
      <xdr:col>11</xdr:col>
      <xdr:colOff>822188</xdr:colOff>
      <xdr:row>1</xdr:row>
      <xdr:rowOff>84115</xdr:rowOff>
    </xdr:to>
    <xdr:pic>
      <xdr:nvPicPr>
        <xdr:cNvPr id="4" name="Picture 1" descr="Blue text on a white background&#10;&#10;AI-generated content may be incorrect.">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11236188" y="62948"/>
          <a:ext cx="1985065" cy="551254"/>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
  <sheetViews>
    <sheetView showGridLines="0" zoomScale="115" zoomScaleNormal="115" workbookViewId="0">
      <selection activeCell="B4" sqref="B4:Q4"/>
    </sheetView>
  </sheetViews>
  <sheetFormatPr defaultRowHeight="12.75"/>
  <cols>
    <col min="1" max="1" width="3.42578125" style="26" customWidth="1"/>
    <col min="2" max="16" width="9.140625" style="26"/>
    <col min="17" max="17" width="23.5703125" style="26" customWidth="1"/>
    <col min="18" max="16384" width="9.140625" style="26"/>
  </cols>
  <sheetData>
    <row r="1" spans="1:17" ht="51" customHeight="1"/>
    <row r="2" spans="1:17" ht="40.5" customHeight="1">
      <c r="A2" s="80" t="s">
        <v>71</v>
      </c>
      <c r="B2" s="81"/>
      <c r="C2" s="81"/>
      <c r="D2" s="81"/>
      <c r="E2" s="81"/>
      <c r="F2" s="81"/>
      <c r="G2" s="81"/>
      <c r="H2" s="81"/>
      <c r="I2" s="81"/>
      <c r="J2" s="81"/>
      <c r="K2" s="81"/>
      <c r="L2" s="81"/>
      <c r="M2" s="81"/>
      <c r="N2" s="81"/>
      <c r="O2" s="81"/>
      <c r="P2" s="81"/>
      <c r="Q2" s="81"/>
    </row>
    <row r="3" spans="1:17" s="27" customFormat="1" ht="50.25" customHeight="1">
      <c r="A3" s="88" t="s">
        <v>70</v>
      </c>
      <c r="B3" s="89"/>
      <c r="C3" s="89"/>
      <c r="D3" s="89"/>
      <c r="E3" s="89"/>
      <c r="F3" s="89"/>
      <c r="G3" s="89"/>
      <c r="H3" s="89"/>
      <c r="I3" s="89"/>
      <c r="J3" s="89"/>
      <c r="K3" s="89"/>
      <c r="L3" s="89"/>
      <c r="M3" s="89"/>
      <c r="N3" s="89"/>
      <c r="O3" s="89"/>
      <c r="P3" s="89"/>
      <c r="Q3" s="90"/>
    </row>
    <row r="4" spans="1:17" s="27" customFormat="1" ht="29.25" customHeight="1">
      <c r="A4" s="28">
        <v>1</v>
      </c>
      <c r="B4" s="82" t="s">
        <v>27</v>
      </c>
      <c r="C4" s="82"/>
      <c r="D4" s="82"/>
      <c r="E4" s="82"/>
      <c r="F4" s="82"/>
      <c r="G4" s="82"/>
      <c r="H4" s="82"/>
      <c r="I4" s="82"/>
      <c r="J4" s="82"/>
      <c r="K4" s="82"/>
      <c r="L4" s="82"/>
      <c r="M4" s="82"/>
      <c r="N4" s="82"/>
      <c r="O4" s="82"/>
      <c r="P4" s="82"/>
      <c r="Q4" s="82"/>
    </row>
    <row r="5" spans="1:17" ht="39" customHeight="1">
      <c r="A5" s="28">
        <v>2</v>
      </c>
      <c r="B5" s="82" t="s">
        <v>82</v>
      </c>
      <c r="C5" s="82"/>
      <c r="D5" s="82"/>
      <c r="E5" s="82"/>
      <c r="F5" s="82"/>
      <c r="G5" s="82"/>
      <c r="H5" s="82"/>
      <c r="I5" s="82"/>
      <c r="J5" s="82"/>
      <c r="K5" s="82"/>
      <c r="L5" s="82"/>
      <c r="M5" s="82"/>
      <c r="N5" s="82"/>
      <c r="O5" s="82"/>
      <c r="P5" s="82"/>
      <c r="Q5" s="82"/>
    </row>
    <row r="6" spans="1:17" ht="29.25" customHeight="1">
      <c r="A6" s="28">
        <v>3</v>
      </c>
      <c r="B6" s="87" t="s">
        <v>79</v>
      </c>
      <c r="C6" s="87"/>
      <c r="D6" s="87"/>
      <c r="E6" s="87"/>
      <c r="F6" s="87"/>
      <c r="G6" s="87"/>
      <c r="H6" s="87"/>
      <c r="I6" s="87"/>
      <c r="J6" s="87"/>
      <c r="K6" s="87"/>
      <c r="L6" s="87"/>
      <c r="M6" s="87"/>
      <c r="N6" s="87"/>
      <c r="O6" s="87"/>
      <c r="P6" s="87"/>
      <c r="Q6" s="87"/>
    </row>
    <row r="7" spans="1:17" ht="39" customHeight="1">
      <c r="A7" s="28">
        <v>4</v>
      </c>
      <c r="B7" s="84" t="s">
        <v>83</v>
      </c>
      <c r="C7" s="85"/>
      <c r="D7" s="85"/>
      <c r="E7" s="85"/>
      <c r="F7" s="85"/>
      <c r="G7" s="85"/>
      <c r="H7" s="85"/>
      <c r="I7" s="85"/>
      <c r="J7" s="85"/>
      <c r="K7" s="85"/>
      <c r="L7" s="85"/>
      <c r="M7" s="85"/>
      <c r="N7" s="85"/>
      <c r="O7" s="85"/>
      <c r="P7" s="85"/>
      <c r="Q7" s="86"/>
    </row>
    <row r="8" spans="1:17" ht="29.25" customHeight="1">
      <c r="A8" s="28">
        <v>5</v>
      </c>
      <c r="B8" s="84" t="s">
        <v>80</v>
      </c>
      <c r="C8" s="85"/>
      <c r="D8" s="85"/>
      <c r="E8" s="85"/>
      <c r="F8" s="85"/>
      <c r="G8" s="85"/>
      <c r="H8" s="85"/>
      <c r="I8" s="85"/>
      <c r="J8" s="85"/>
      <c r="K8" s="85"/>
      <c r="L8" s="85"/>
      <c r="M8" s="85"/>
      <c r="N8" s="85"/>
      <c r="O8" s="85"/>
      <c r="P8" s="85"/>
      <c r="Q8" s="86"/>
    </row>
    <row r="9" spans="1:17" ht="176.25" customHeight="1">
      <c r="A9" s="28">
        <v>6</v>
      </c>
      <c r="B9" s="84" t="s">
        <v>81</v>
      </c>
      <c r="C9" s="85"/>
      <c r="D9" s="85"/>
      <c r="E9" s="85"/>
      <c r="F9" s="85"/>
      <c r="G9" s="85"/>
      <c r="H9" s="85"/>
      <c r="I9" s="85"/>
      <c r="J9" s="85"/>
      <c r="K9" s="85"/>
      <c r="L9" s="85"/>
      <c r="M9" s="85"/>
      <c r="N9" s="85"/>
      <c r="O9" s="85"/>
      <c r="P9" s="85"/>
      <c r="Q9" s="86"/>
    </row>
    <row r="10" spans="1:17" ht="37.5" customHeight="1">
      <c r="B10" s="83"/>
      <c r="C10" s="83"/>
      <c r="D10" s="83"/>
      <c r="E10" s="83"/>
      <c r="F10" s="83"/>
      <c r="G10" s="83"/>
      <c r="H10" s="83"/>
      <c r="I10" s="83"/>
      <c r="J10" s="83"/>
      <c r="K10" s="83"/>
      <c r="L10" s="83"/>
      <c r="M10" s="83"/>
      <c r="N10" s="83"/>
      <c r="O10" s="83"/>
      <c r="P10" s="83"/>
      <c r="Q10" s="83"/>
    </row>
    <row r="11" spans="1:17" ht="37.5" customHeight="1"/>
    <row r="12" spans="1:17" ht="37.5" customHeight="1"/>
    <row r="13" spans="1:17" ht="37.5" customHeight="1"/>
    <row r="14" spans="1:17" ht="37.5" customHeight="1"/>
    <row r="15" spans="1:17" ht="37.5" customHeight="1"/>
    <row r="16" spans="1:17" ht="37.5" customHeight="1"/>
    <row r="17" ht="37.5" customHeight="1"/>
    <row r="18" ht="37.5" customHeight="1"/>
    <row r="19" ht="37.5" customHeight="1"/>
  </sheetData>
  <sheetProtection algorithmName="SHA-512" hashValue="aDyGwKx7fd4cFmHkAfes6fkt2olJJjp0X6zW2sOpUuj43rY1TLQ+Tj06jn9dMCZiIZd/zLfDJzwFrn82lWRyrw==" saltValue="40zY2v4hdyZ2vTq1EBkiPA==" spinCount="100000" sheet="1" objects="1" scenarios="1"/>
  <mergeCells count="9">
    <mergeCell ref="A2:Q2"/>
    <mergeCell ref="B4:Q4"/>
    <mergeCell ref="B10:Q10"/>
    <mergeCell ref="B9:Q9"/>
    <mergeCell ref="B5:Q5"/>
    <mergeCell ref="B7:Q7"/>
    <mergeCell ref="B8:Q8"/>
    <mergeCell ref="B6:Q6"/>
    <mergeCell ref="A3:Q3"/>
  </mergeCells>
  <phoneticPr fontId="5" type="noConversion"/>
  <pageMargins left="0.39" right="0.24" top="0.75" bottom="0.75" header="0.3" footer="0.3"/>
  <pageSetup paperSize="9"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
  <sheetViews>
    <sheetView showGridLines="0" zoomScaleNormal="100" workbookViewId="0">
      <selection activeCell="A16" sqref="A16"/>
    </sheetView>
  </sheetViews>
  <sheetFormatPr defaultRowHeight="11.25"/>
  <cols>
    <col min="1" max="1" width="33.42578125" style="29" customWidth="1"/>
    <col min="2" max="12" width="14.7109375" style="53" customWidth="1"/>
    <col min="13" max="16384" width="9.140625" style="29"/>
  </cols>
  <sheetData>
    <row r="1" spans="1:12" ht="42" customHeight="1">
      <c r="A1" s="26"/>
      <c r="B1" s="47"/>
      <c r="C1" s="47"/>
      <c r="D1" s="47"/>
      <c r="E1" s="47"/>
      <c r="F1" s="47"/>
      <c r="G1" s="47"/>
      <c r="H1" s="47"/>
      <c r="I1" s="47"/>
      <c r="J1" s="47"/>
      <c r="K1" s="47"/>
      <c r="L1" s="47"/>
    </row>
    <row r="2" spans="1:12" ht="37.5" customHeight="1">
      <c r="A2" s="80" t="s">
        <v>71</v>
      </c>
      <c r="B2" s="80"/>
      <c r="C2" s="80"/>
      <c r="D2" s="80"/>
      <c r="E2" s="80"/>
      <c r="F2" s="80"/>
      <c r="G2" s="80"/>
      <c r="H2" s="80"/>
      <c r="I2" s="80"/>
      <c r="J2" s="80"/>
      <c r="K2" s="80"/>
      <c r="L2" s="80"/>
    </row>
    <row r="3" spans="1:12" ht="31.5" customHeight="1">
      <c r="A3" s="92" t="s">
        <v>86</v>
      </c>
      <c r="B3" s="92"/>
      <c r="C3" s="92"/>
      <c r="D3" s="92"/>
      <c r="E3" s="92"/>
      <c r="F3" s="92"/>
      <c r="G3" s="92"/>
      <c r="H3" s="92"/>
      <c r="I3" s="92"/>
      <c r="J3" s="92"/>
      <c r="K3" s="92"/>
      <c r="L3" s="92"/>
    </row>
    <row r="4" spans="1:12" ht="33.75" customHeight="1">
      <c r="A4" s="30" t="s">
        <v>30</v>
      </c>
      <c r="B4" s="48" t="s">
        <v>19</v>
      </c>
      <c r="C4" s="48" t="s">
        <v>0</v>
      </c>
      <c r="D4" s="48" t="s">
        <v>1</v>
      </c>
      <c r="E4" s="48" t="s">
        <v>2</v>
      </c>
      <c r="F4" s="48" t="s">
        <v>72</v>
      </c>
      <c r="G4" s="48" t="s">
        <v>73</v>
      </c>
      <c r="H4" s="48" t="s">
        <v>74</v>
      </c>
      <c r="I4" s="48" t="s">
        <v>75</v>
      </c>
      <c r="J4" s="48" t="s">
        <v>76</v>
      </c>
      <c r="K4" s="48" t="s">
        <v>77</v>
      </c>
      <c r="L4" s="48" t="s">
        <v>78</v>
      </c>
    </row>
    <row r="5" spans="1:12" ht="14.25" customHeight="1">
      <c r="A5" s="94" t="s">
        <v>4</v>
      </c>
      <c r="B5" s="94"/>
      <c r="C5" s="94"/>
      <c r="D5" s="94"/>
      <c r="E5" s="94"/>
      <c r="F5" s="94"/>
      <c r="G5" s="94"/>
      <c r="H5" s="94"/>
      <c r="I5" s="94"/>
      <c r="J5" s="94"/>
      <c r="K5" s="94"/>
      <c r="L5" s="94"/>
    </row>
    <row r="6" spans="1:12" ht="12.75" customHeight="1">
      <c r="A6" s="31" t="s">
        <v>53</v>
      </c>
      <c r="B6" s="49"/>
      <c r="C6" s="49"/>
      <c r="D6" s="49"/>
      <c r="E6" s="49"/>
      <c r="F6" s="49"/>
      <c r="G6" s="49"/>
      <c r="H6" s="49"/>
      <c r="I6" s="49"/>
      <c r="J6" s="49"/>
      <c r="K6" s="49"/>
      <c r="L6" s="49"/>
    </row>
    <row r="7" spans="1:12" ht="12.75" customHeight="1">
      <c r="A7" s="31" t="s">
        <v>54</v>
      </c>
      <c r="B7" s="49"/>
      <c r="C7" s="49"/>
      <c r="D7" s="49"/>
      <c r="E7" s="49"/>
      <c r="F7" s="49"/>
      <c r="G7" s="49"/>
      <c r="H7" s="49"/>
      <c r="I7" s="49"/>
      <c r="J7" s="49"/>
      <c r="K7" s="49"/>
      <c r="L7" s="49"/>
    </row>
    <row r="8" spans="1:12" ht="12.75" customHeight="1">
      <c r="A8" s="31" t="s">
        <v>55</v>
      </c>
      <c r="B8" s="49"/>
      <c r="C8" s="49"/>
      <c r="D8" s="49"/>
      <c r="E8" s="49"/>
      <c r="F8" s="49"/>
      <c r="G8" s="49"/>
      <c r="H8" s="49"/>
      <c r="I8" s="49"/>
      <c r="J8" s="49"/>
      <c r="K8" s="49"/>
      <c r="L8" s="49"/>
    </row>
    <row r="9" spans="1:12" ht="12.75" customHeight="1">
      <c r="A9" s="31" t="s">
        <v>56</v>
      </c>
      <c r="B9" s="49"/>
      <c r="C9" s="49"/>
      <c r="D9" s="49"/>
      <c r="E9" s="49"/>
      <c r="F9" s="49"/>
      <c r="G9" s="49"/>
      <c r="H9" s="49"/>
      <c r="I9" s="49"/>
      <c r="J9" s="49"/>
      <c r="K9" s="49"/>
      <c r="L9" s="49"/>
    </row>
    <row r="10" spans="1:12" ht="31.5" customHeight="1">
      <c r="A10" s="32" t="s">
        <v>29</v>
      </c>
      <c r="B10" s="50">
        <f t="shared" ref="B10:L10" si="0">SUM(B6:B9)</f>
        <v>0</v>
      </c>
      <c r="C10" s="50">
        <f t="shared" si="0"/>
        <v>0</v>
      </c>
      <c r="D10" s="50">
        <f t="shared" si="0"/>
        <v>0</v>
      </c>
      <c r="E10" s="50">
        <f t="shared" si="0"/>
        <v>0</v>
      </c>
      <c r="F10" s="50">
        <f t="shared" si="0"/>
        <v>0</v>
      </c>
      <c r="G10" s="50">
        <f t="shared" si="0"/>
        <v>0</v>
      </c>
      <c r="H10" s="50">
        <f t="shared" si="0"/>
        <v>0</v>
      </c>
      <c r="I10" s="50">
        <f t="shared" si="0"/>
        <v>0</v>
      </c>
      <c r="J10" s="50">
        <f t="shared" si="0"/>
        <v>0</v>
      </c>
      <c r="K10" s="50">
        <f t="shared" si="0"/>
        <v>0</v>
      </c>
      <c r="L10" s="50">
        <f t="shared" si="0"/>
        <v>0</v>
      </c>
    </row>
    <row r="11" spans="1:12" ht="15.75" customHeight="1">
      <c r="A11" s="94" t="s">
        <v>5</v>
      </c>
      <c r="B11" s="94"/>
      <c r="C11" s="94"/>
      <c r="D11" s="94"/>
      <c r="E11" s="94"/>
      <c r="F11" s="94"/>
      <c r="G11" s="94"/>
      <c r="H11" s="94"/>
      <c r="I11" s="94"/>
      <c r="J11" s="94"/>
      <c r="K11" s="94"/>
      <c r="L11" s="94"/>
    </row>
    <row r="12" spans="1:12" ht="12.75" customHeight="1">
      <c r="A12" s="31" t="s">
        <v>53</v>
      </c>
      <c r="B12" s="49"/>
      <c r="C12" s="49"/>
      <c r="D12" s="49"/>
      <c r="E12" s="49"/>
      <c r="F12" s="49"/>
      <c r="G12" s="49"/>
      <c r="H12" s="49"/>
      <c r="I12" s="49"/>
      <c r="J12" s="49"/>
      <c r="K12" s="49"/>
      <c r="L12" s="49"/>
    </row>
    <row r="13" spans="1:12" ht="12.75" customHeight="1">
      <c r="A13" s="31" t="s">
        <v>54</v>
      </c>
      <c r="B13" s="49"/>
      <c r="C13" s="49"/>
      <c r="D13" s="49"/>
      <c r="E13" s="49"/>
      <c r="F13" s="49"/>
      <c r="G13" s="49"/>
      <c r="H13" s="49"/>
      <c r="I13" s="49"/>
      <c r="J13" s="49"/>
      <c r="K13" s="49"/>
      <c r="L13" s="49"/>
    </row>
    <row r="14" spans="1:12" ht="12.75" customHeight="1">
      <c r="A14" s="31" t="s">
        <v>55</v>
      </c>
      <c r="B14" s="49"/>
      <c r="C14" s="49"/>
      <c r="D14" s="49"/>
      <c r="E14" s="49"/>
      <c r="F14" s="49"/>
      <c r="G14" s="49"/>
      <c r="H14" s="49"/>
      <c r="I14" s="49"/>
      <c r="J14" s="49"/>
      <c r="K14" s="49"/>
      <c r="L14" s="49"/>
    </row>
    <row r="15" spans="1:12" ht="12.75" customHeight="1">
      <c r="A15" s="31" t="s">
        <v>56</v>
      </c>
      <c r="B15" s="49"/>
      <c r="C15" s="49"/>
      <c r="D15" s="49"/>
      <c r="E15" s="49"/>
      <c r="F15" s="49"/>
      <c r="G15" s="49"/>
      <c r="H15" s="49"/>
      <c r="I15" s="49"/>
      <c r="J15" s="49"/>
      <c r="K15" s="49"/>
      <c r="L15" s="49"/>
    </row>
    <row r="16" spans="1:12" ht="31.5" customHeight="1">
      <c r="A16" s="33" t="s">
        <v>43</v>
      </c>
      <c r="B16" s="50">
        <f t="shared" ref="B16:L16" si="1">SUM(B12:B15)</f>
        <v>0</v>
      </c>
      <c r="C16" s="50">
        <f t="shared" si="1"/>
        <v>0</v>
      </c>
      <c r="D16" s="50">
        <f t="shared" si="1"/>
        <v>0</v>
      </c>
      <c r="E16" s="50">
        <f t="shared" si="1"/>
        <v>0</v>
      </c>
      <c r="F16" s="50">
        <f t="shared" si="1"/>
        <v>0</v>
      </c>
      <c r="G16" s="50">
        <f t="shared" si="1"/>
        <v>0</v>
      </c>
      <c r="H16" s="50">
        <f t="shared" si="1"/>
        <v>0</v>
      </c>
      <c r="I16" s="50">
        <f t="shared" si="1"/>
        <v>0</v>
      </c>
      <c r="J16" s="50">
        <f t="shared" si="1"/>
        <v>0</v>
      </c>
      <c r="K16" s="50">
        <f t="shared" si="1"/>
        <v>0</v>
      </c>
      <c r="L16" s="50">
        <f t="shared" si="1"/>
        <v>0</v>
      </c>
    </row>
    <row r="17" spans="1:12" ht="36" customHeight="1">
      <c r="A17" s="30" t="s">
        <v>84</v>
      </c>
      <c r="B17" s="50">
        <f t="shared" ref="B17:L17" si="2">B16+B10</f>
        <v>0</v>
      </c>
      <c r="C17" s="50">
        <f t="shared" si="2"/>
        <v>0</v>
      </c>
      <c r="D17" s="50">
        <f t="shared" si="2"/>
        <v>0</v>
      </c>
      <c r="E17" s="50">
        <f t="shared" si="2"/>
        <v>0</v>
      </c>
      <c r="F17" s="50">
        <f t="shared" si="2"/>
        <v>0</v>
      </c>
      <c r="G17" s="50">
        <f t="shared" si="2"/>
        <v>0</v>
      </c>
      <c r="H17" s="50">
        <f t="shared" si="2"/>
        <v>0</v>
      </c>
      <c r="I17" s="50">
        <f t="shared" si="2"/>
        <v>0</v>
      </c>
      <c r="J17" s="50">
        <f t="shared" si="2"/>
        <v>0</v>
      </c>
      <c r="K17" s="50">
        <f t="shared" si="2"/>
        <v>0</v>
      </c>
      <c r="L17" s="50">
        <f t="shared" si="2"/>
        <v>0</v>
      </c>
    </row>
    <row r="20" spans="1:12" ht="31.5" customHeight="1">
      <c r="A20" s="93" t="s">
        <v>64</v>
      </c>
      <c r="B20" s="93"/>
      <c r="C20" s="93"/>
      <c r="D20" s="93"/>
      <c r="E20" s="93"/>
      <c r="F20" s="93"/>
      <c r="G20" s="93"/>
      <c r="H20" s="93"/>
      <c r="I20" s="93"/>
      <c r="J20" s="93"/>
      <c r="K20" s="93"/>
      <c r="L20" s="93"/>
    </row>
    <row r="21" spans="1:12" ht="22.5">
      <c r="A21" s="34" t="s">
        <v>28</v>
      </c>
      <c r="B21" s="51" t="s">
        <v>19</v>
      </c>
      <c r="C21" s="51" t="s">
        <v>0</v>
      </c>
      <c r="D21" s="51" t="s">
        <v>1</v>
      </c>
      <c r="E21" s="51" t="s">
        <v>2</v>
      </c>
      <c r="F21" s="51" t="s">
        <v>72</v>
      </c>
      <c r="G21" s="51" t="s">
        <v>73</v>
      </c>
      <c r="H21" s="51" t="s">
        <v>74</v>
      </c>
      <c r="I21" s="51" t="s">
        <v>75</v>
      </c>
      <c r="J21" s="51" t="s">
        <v>76</v>
      </c>
      <c r="K21" s="51" t="s">
        <v>77</v>
      </c>
      <c r="L21" s="51" t="s">
        <v>78</v>
      </c>
    </row>
    <row r="22" spans="1:12">
      <c r="A22" s="91" t="s">
        <v>4</v>
      </c>
      <c r="B22" s="91"/>
      <c r="C22" s="91"/>
      <c r="D22" s="91"/>
      <c r="E22" s="91"/>
      <c r="F22" s="91"/>
      <c r="G22" s="91"/>
      <c r="H22" s="91"/>
      <c r="I22" s="91"/>
      <c r="J22" s="91"/>
      <c r="K22" s="91"/>
      <c r="L22" s="91"/>
    </row>
    <row r="23" spans="1:12" ht="12.75" customHeight="1">
      <c r="A23" s="31" t="s">
        <v>53</v>
      </c>
      <c r="B23" s="49"/>
      <c r="C23" s="49"/>
      <c r="D23" s="49"/>
      <c r="E23" s="49"/>
      <c r="F23" s="49"/>
      <c r="G23" s="49"/>
      <c r="H23" s="49"/>
      <c r="I23" s="49"/>
      <c r="J23" s="49"/>
      <c r="K23" s="49"/>
      <c r="L23" s="49"/>
    </row>
    <row r="24" spans="1:12" ht="12.75" customHeight="1">
      <c r="A24" s="31" t="s">
        <v>54</v>
      </c>
      <c r="B24" s="49"/>
      <c r="C24" s="49"/>
      <c r="D24" s="49"/>
      <c r="E24" s="49"/>
      <c r="F24" s="49"/>
      <c r="G24" s="49"/>
      <c r="H24" s="49"/>
      <c r="I24" s="49"/>
      <c r="J24" s="49"/>
      <c r="K24" s="49"/>
      <c r="L24" s="49"/>
    </row>
    <row r="25" spans="1:12" ht="12.75" customHeight="1">
      <c r="A25" s="31" t="s">
        <v>55</v>
      </c>
      <c r="B25" s="49"/>
      <c r="C25" s="49"/>
      <c r="D25" s="49"/>
      <c r="E25" s="49"/>
      <c r="F25" s="49"/>
      <c r="G25" s="49"/>
      <c r="H25" s="49"/>
      <c r="I25" s="49"/>
      <c r="J25" s="49"/>
      <c r="K25" s="49"/>
      <c r="L25" s="49"/>
    </row>
    <row r="26" spans="1:12" ht="12.75" customHeight="1">
      <c r="A26" s="31" t="s">
        <v>56</v>
      </c>
      <c r="B26" s="49"/>
      <c r="C26" s="49"/>
      <c r="D26" s="49"/>
      <c r="E26" s="49"/>
      <c r="F26" s="49"/>
      <c r="G26" s="49"/>
      <c r="H26" s="49"/>
      <c r="I26" s="49"/>
      <c r="J26" s="49"/>
      <c r="K26" s="49"/>
      <c r="L26" s="49"/>
    </row>
    <row r="27" spans="1:12" ht="31.5" customHeight="1">
      <c r="A27" s="35" t="s">
        <v>31</v>
      </c>
      <c r="B27" s="52">
        <f t="shared" ref="B27:L27" si="3">SUM(B23:B26)</f>
        <v>0</v>
      </c>
      <c r="C27" s="52">
        <f>SUM(C23:C26)</f>
        <v>0</v>
      </c>
      <c r="D27" s="52">
        <f t="shared" si="3"/>
        <v>0</v>
      </c>
      <c r="E27" s="52">
        <f t="shared" si="3"/>
        <v>0</v>
      </c>
      <c r="F27" s="52">
        <f t="shared" si="3"/>
        <v>0</v>
      </c>
      <c r="G27" s="52">
        <f t="shared" si="3"/>
        <v>0</v>
      </c>
      <c r="H27" s="52">
        <f t="shared" si="3"/>
        <v>0</v>
      </c>
      <c r="I27" s="52">
        <f t="shared" si="3"/>
        <v>0</v>
      </c>
      <c r="J27" s="52">
        <f t="shared" si="3"/>
        <v>0</v>
      </c>
      <c r="K27" s="52">
        <f t="shared" si="3"/>
        <v>0</v>
      </c>
      <c r="L27" s="52">
        <f t="shared" si="3"/>
        <v>0</v>
      </c>
    </row>
    <row r="28" spans="1:12">
      <c r="A28" s="91" t="s">
        <v>5</v>
      </c>
      <c r="B28" s="91"/>
      <c r="C28" s="91"/>
      <c r="D28" s="91"/>
      <c r="E28" s="91"/>
      <c r="F28" s="91"/>
      <c r="G28" s="91"/>
      <c r="H28" s="91"/>
      <c r="I28" s="91"/>
      <c r="J28" s="91"/>
      <c r="K28" s="91"/>
      <c r="L28" s="91"/>
    </row>
    <row r="29" spans="1:12" ht="12.75" customHeight="1">
      <c r="A29" s="31" t="s">
        <v>53</v>
      </c>
      <c r="B29" s="49"/>
      <c r="C29" s="49"/>
      <c r="D29" s="49"/>
      <c r="E29" s="49"/>
      <c r="F29" s="49"/>
      <c r="G29" s="49"/>
      <c r="H29" s="49"/>
      <c r="I29" s="49"/>
      <c r="J29" s="49"/>
      <c r="K29" s="49"/>
      <c r="L29" s="49"/>
    </row>
    <row r="30" spans="1:12" ht="12.75" customHeight="1">
      <c r="A30" s="31" t="s">
        <v>54</v>
      </c>
      <c r="B30" s="49"/>
      <c r="C30" s="49"/>
      <c r="D30" s="49"/>
      <c r="E30" s="49"/>
      <c r="F30" s="49"/>
      <c r="G30" s="49"/>
      <c r="H30" s="49"/>
      <c r="I30" s="49"/>
      <c r="J30" s="49"/>
      <c r="K30" s="49"/>
      <c r="L30" s="49"/>
    </row>
    <row r="31" spans="1:12" ht="12.75" customHeight="1">
      <c r="A31" s="31" t="s">
        <v>55</v>
      </c>
      <c r="B31" s="49"/>
      <c r="C31" s="49"/>
      <c r="D31" s="49"/>
      <c r="E31" s="49"/>
      <c r="F31" s="49"/>
      <c r="G31" s="49"/>
      <c r="H31" s="49"/>
      <c r="I31" s="49"/>
      <c r="J31" s="49"/>
      <c r="K31" s="49"/>
      <c r="L31" s="49"/>
    </row>
    <row r="32" spans="1:12" ht="12.75" customHeight="1">
      <c r="A32" s="31" t="s">
        <v>56</v>
      </c>
      <c r="B32" s="49"/>
      <c r="C32" s="49"/>
      <c r="D32" s="49"/>
      <c r="E32" s="49"/>
      <c r="F32" s="49"/>
      <c r="G32" s="49"/>
      <c r="H32" s="49"/>
      <c r="I32" s="49"/>
      <c r="J32" s="49"/>
      <c r="K32" s="49"/>
      <c r="L32" s="49"/>
    </row>
    <row r="33" spans="1:12" ht="31.5" customHeight="1">
      <c r="A33" s="35" t="s">
        <v>44</v>
      </c>
      <c r="B33" s="52">
        <f t="shared" ref="B33:L33" si="4">SUM(B29:B32)</f>
        <v>0</v>
      </c>
      <c r="C33" s="52">
        <f t="shared" si="4"/>
        <v>0</v>
      </c>
      <c r="D33" s="52">
        <f t="shared" si="4"/>
        <v>0</v>
      </c>
      <c r="E33" s="52">
        <f t="shared" si="4"/>
        <v>0</v>
      </c>
      <c r="F33" s="52">
        <f t="shared" si="4"/>
        <v>0</v>
      </c>
      <c r="G33" s="52">
        <f t="shared" si="4"/>
        <v>0</v>
      </c>
      <c r="H33" s="52">
        <f t="shared" si="4"/>
        <v>0</v>
      </c>
      <c r="I33" s="52">
        <f t="shared" si="4"/>
        <v>0</v>
      </c>
      <c r="J33" s="52">
        <f t="shared" si="4"/>
        <v>0</v>
      </c>
      <c r="K33" s="52">
        <f t="shared" si="4"/>
        <v>0</v>
      </c>
      <c r="L33" s="52">
        <f t="shared" si="4"/>
        <v>0</v>
      </c>
    </row>
    <row r="34" spans="1:12" ht="32.25" customHeight="1">
      <c r="A34" s="34" t="s">
        <v>85</v>
      </c>
      <c r="B34" s="52">
        <f t="shared" ref="B34:L34" si="5">B33+B27</f>
        <v>0</v>
      </c>
      <c r="C34" s="52">
        <f t="shared" si="5"/>
        <v>0</v>
      </c>
      <c r="D34" s="52">
        <f t="shared" si="5"/>
        <v>0</v>
      </c>
      <c r="E34" s="52">
        <f t="shared" si="5"/>
        <v>0</v>
      </c>
      <c r="F34" s="52">
        <f t="shared" si="5"/>
        <v>0</v>
      </c>
      <c r="G34" s="52">
        <f t="shared" si="5"/>
        <v>0</v>
      </c>
      <c r="H34" s="52">
        <f t="shared" si="5"/>
        <v>0</v>
      </c>
      <c r="I34" s="52">
        <f t="shared" si="5"/>
        <v>0</v>
      </c>
      <c r="J34" s="52">
        <f t="shared" si="5"/>
        <v>0</v>
      </c>
      <c r="K34" s="52">
        <f t="shared" si="5"/>
        <v>0</v>
      </c>
      <c r="L34" s="52">
        <f t="shared" si="5"/>
        <v>0</v>
      </c>
    </row>
  </sheetData>
  <sheetProtection algorithmName="SHA-512" hashValue="XjC+2S4eiGJojWZmZwjSLubnimgbhiRuqlfupw8nKBHCyW0iDRB3zKzarNLHx4IMHPMrtFae+v7sSlaWNJ87mw==" saltValue="vGypzmmgrHMAAP8rGHlCpw==" spinCount="100000" sheet="1" formatColumns="0" formatRows="0" insertRows="0" deleteRows="0"/>
  <mergeCells count="7">
    <mergeCell ref="A22:L22"/>
    <mergeCell ref="A28:L28"/>
    <mergeCell ref="A2:L2"/>
    <mergeCell ref="A3:L3"/>
    <mergeCell ref="A20:L20"/>
    <mergeCell ref="A5:L5"/>
    <mergeCell ref="A11:L11"/>
  </mergeCells>
  <phoneticPr fontId="5" type="noConversion"/>
  <pageMargins left="0.55118110236220474" right="0.36" top="0.39370078740157483" bottom="0.43307086614173229" header="0.15748031496062992" footer="0.15748031496062992"/>
  <pageSetup paperSize="9" scale="71" orientation="landscape" r:id="rId1"/>
  <headerFooter alignWithMargins="0"/>
  <ignoredErrors>
    <ignoredError sqref="C10:E10 C16:E16"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50"/>
  <sheetViews>
    <sheetView showGridLines="0" zoomScale="70" zoomScaleNormal="70" workbookViewId="0">
      <selection activeCell="AG44" sqref="AG44:AH47"/>
    </sheetView>
  </sheetViews>
  <sheetFormatPr defaultRowHeight="10.5"/>
  <cols>
    <col min="1" max="1" width="29.85546875" style="38" customWidth="1"/>
    <col min="2" max="2" width="11" style="38" customWidth="1"/>
    <col min="3" max="3" width="11.7109375" style="39" customWidth="1"/>
    <col min="4" max="5" width="11.85546875" style="39" customWidth="1"/>
    <col min="6" max="6" width="12" style="39" bestFit="1" customWidth="1"/>
    <col min="7" max="8" width="11.85546875" style="39" customWidth="1"/>
    <col min="9" max="9" width="12" style="39" bestFit="1" customWidth="1"/>
    <col min="10" max="11" width="11.85546875" style="39" customWidth="1"/>
    <col min="12" max="12" width="12" style="39" bestFit="1" customWidth="1"/>
    <col min="13" max="14" width="11.85546875" style="39" customWidth="1"/>
    <col min="15" max="15" width="12" style="39" bestFit="1" customWidth="1"/>
    <col min="16" max="17" width="11.85546875" style="39" customWidth="1"/>
    <col min="18" max="18" width="12" style="39" bestFit="1" customWidth="1"/>
    <col min="19" max="20" width="11.85546875" style="39" customWidth="1"/>
    <col min="21" max="21" width="12" style="39" bestFit="1" customWidth="1"/>
    <col min="22" max="23" width="11.85546875" style="39" customWidth="1"/>
    <col min="24" max="24" width="12" style="39" bestFit="1" customWidth="1"/>
    <col min="25" max="26" width="11.85546875" style="39" customWidth="1"/>
    <col min="27" max="27" width="12" style="39" bestFit="1" customWidth="1"/>
    <col min="28" max="29" width="11.85546875" style="39" customWidth="1"/>
    <col min="30" max="30" width="12" style="39" bestFit="1" customWidth="1"/>
    <col min="31" max="32" width="11.85546875" style="39" customWidth="1"/>
    <col min="33" max="33" width="12" style="39" bestFit="1" customWidth="1"/>
    <col min="34" max="35" width="11.85546875" style="39" customWidth="1"/>
    <col min="36" max="16384" width="9.140625" style="38"/>
  </cols>
  <sheetData>
    <row r="1" spans="1:35" ht="63.75" customHeight="1"/>
    <row r="2" spans="1:35" ht="35.25" customHeight="1">
      <c r="A2" s="105" t="s">
        <v>71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row>
    <row r="3" spans="1:35" ht="15">
      <c r="A3" s="104" t="s">
        <v>65</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row>
    <row r="4" spans="1:35" ht="20.25" customHeight="1">
      <c r="A4" s="106" t="s">
        <v>33</v>
      </c>
      <c r="B4" s="106"/>
      <c r="C4" s="99" t="s">
        <v>19</v>
      </c>
      <c r="D4" s="99"/>
      <c r="E4" s="99"/>
      <c r="F4" s="99" t="s">
        <v>0</v>
      </c>
      <c r="G4" s="99"/>
      <c r="H4" s="99"/>
      <c r="I4" s="99" t="s">
        <v>1</v>
      </c>
      <c r="J4" s="99"/>
      <c r="K4" s="99"/>
      <c r="L4" s="99" t="s">
        <v>2</v>
      </c>
      <c r="M4" s="99"/>
      <c r="N4" s="99"/>
      <c r="O4" s="99" t="s">
        <v>72</v>
      </c>
      <c r="P4" s="99"/>
      <c r="Q4" s="99"/>
      <c r="R4" s="99" t="s">
        <v>73</v>
      </c>
      <c r="S4" s="99"/>
      <c r="T4" s="99"/>
      <c r="U4" s="99" t="s">
        <v>74</v>
      </c>
      <c r="V4" s="99"/>
      <c r="W4" s="99"/>
      <c r="X4" s="99" t="s">
        <v>75</v>
      </c>
      <c r="Y4" s="99"/>
      <c r="Z4" s="99"/>
      <c r="AA4" s="99" t="s">
        <v>76</v>
      </c>
      <c r="AB4" s="99"/>
      <c r="AC4" s="99"/>
      <c r="AD4" s="99" t="s">
        <v>77</v>
      </c>
      <c r="AE4" s="99"/>
      <c r="AF4" s="99"/>
      <c r="AG4" s="99" t="s">
        <v>78</v>
      </c>
      <c r="AH4" s="99"/>
      <c r="AI4" s="99"/>
    </row>
    <row r="5" spans="1:35" ht="24" customHeight="1">
      <c r="A5" s="4" t="s">
        <v>63</v>
      </c>
      <c r="B5" s="37" t="s">
        <v>3</v>
      </c>
      <c r="C5" s="40" t="s">
        <v>6</v>
      </c>
      <c r="D5" s="40" t="s">
        <v>87</v>
      </c>
      <c r="E5" s="40" t="s">
        <v>88</v>
      </c>
      <c r="F5" s="40" t="s">
        <v>6</v>
      </c>
      <c r="G5" s="40" t="s">
        <v>87</v>
      </c>
      <c r="H5" s="40" t="s">
        <v>88</v>
      </c>
      <c r="I5" s="40" t="s">
        <v>6</v>
      </c>
      <c r="J5" s="40" t="s">
        <v>87</v>
      </c>
      <c r="K5" s="40" t="s">
        <v>88</v>
      </c>
      <c r="L5" s="40" t="s">
        <v>6</v>
      </c>
      <c r="M5" s="40" t="s">
        <v>87</v>
      </c>
      <c r="N5" s="40" t="s">
        <v>88</v>
      </c>
      <c r="O5" s="40" t="s">
        <v>6</v>
      </c>
      <c r="P5" s="40" t="s">
        <v>87</v>
      </c>
      <c r="Q5" s="40" t="s">
        <v>88</v>
      </c>
      <c r="R5" s="40" t="s">
        <v>6</v>
      </c>
      <c r="S5" s="40" t="s">
        <v>87</v>
      </c>
      <c r="T5" s="40" t="s">
        <v>88</v>
      </c>
      <c r="U5" s="40" t="s">
        <v>6</v>
      </c>
      <c r="V5" s="40" t="s">
        <v>87</v>
      </c>
      <c r="W5" s="40" t="s">
        <v>88</v>
      </c>
      <c r="X5" s="40" t="s">
        <v>6</v>
      </c>
      <c r="Y5" s="40" t="s">
        <v>87</v>
      </c>
      <c r="Z5" s="40" t="s">
        <v>88</v>
      </c>
      <c r="AA5" s="40" t="s">
        <v>6</v>
      </c>
      <c r="AB5" s="40" t="s">
        <v>87</v>
      </c>
      <c r="AC5" s="40" t="s">
        <v>88</v>
      </c>
      <c r="AD5" s="40" t="s">
        <v>6</v>
      </c>
      <c r="AE5" s="40" t="s">
        <v>87</v>
      </c>
      <c r="AF5" s="40" t="s">
        <v>88</v>
      </c>
      <c r="AG5" s="40" t="s">
        <v>6</v>
      </c>
      <c r="AH5" s="40" t="s">
        <v>87</v>
      </c>
      <c r="AI5" s="40" t="s">
        <v>88</v>
      </c>
    </row>
    <row r="6" spans="1:35" ht="19.5" customHeight="1">
      <c r="A6" s="98" t="s">
        <v>32</v>
      </c>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row>
    <row r="7" spans="1:35" ht="18" customHeight="1">
      <c r="A7" s="1" t="s">
        <v>47</v>
      </c>
      <c r="B7" s="1"/>
      <c r="C7" s="41"/>
      <c r="D7" s="42"/>
      <c r="E7" s="43">
        <f>C7*D7</f>
        <v>0</v>
      </c>
      <c r="F7" s="41"/>
      <c r="G7" s="42"/>
      <c r="H7" s="43">
        <f>F7*G7</f>
        <v>0</v>
      </c>
      <c r="I7" s="41"/>
      <c r="J7" s="42"/>
      <c r="K7" s="43">
        <f t="shared" ref="K7:K10" si="0">I7*J7</f>
        <v>0</v>
      </c>
      <c r="L7" s="41"/>
      <c r="M7" s="42"/>
      <c r="N7" s="43">
        <f t="shared" ref="N7:N10" si="1">L7*M7</f>
        <v>0</v>
      </c>
      <c r="O7" s="41"/>
      <c r="P7" s="42"/>
      <c r="Q7" s="43">
        <f t="shared" ref="Q7:Q10" si="2">O7*P7</f>
        <v>0</v>
      </c>
      <c r="R7" s="41"/>
      <c r="S7" s="42"/>
      <c r="T7" s="43">
        <f t="shared" ref="T7:T10" si="3">R7*S7</f>
        <v>0</v>
      </c>
      <c r="U7" s="41"/>
      <c r="V7" s="42"/>
      <c r="W7" s="43">
        <f t="shared" ref="W7:W10" si="4">U7*V7</f>
        <v>0</v>
      </c>
      <c r="X7" s="41"/>
      <c r="Y7" s="42"/>
      <c r="Z7" s="43">
        <f t="shared" ref="Z7:Z10" si="5">X7*Y7</f>
        <v>0</v>
      </c>
      <c r="AA7" s="41"/>
      <c r="AB7" s="42"/>
      <c r="AC7" s="43">
        <f t="shared" ref="AC7:AC10" si="6">AA7*AB7</f>
        <v>0</v>
      </c>
      <c r="AD7" s="41"/>
      <c r="AE7" s="42"/>
      <c r="AF7" s="43">
        <f t="shared" ref="AF7:AF10" si="7">AD7*AE7</f>
        <v>0</v>
      </c>
      <c r="AG7" s="41"/>
      <c r="AH7" s="42"/>
      <c r="AI7" s="43">
        <f t="shared" ref="AI7:AI10" si="8">AG7*AH7</f>
        <v>0</v>
      </c>
    </row>
    <row r="8" spans="1:35" ht="18" customHeight="1">
      <c r="A8" s="1" t="s">
        <v>48</v>
      </c>
      <c r="B8" s="1"/>
      <c r="C8" s="41"/>
      <c r="D8" s="42"/>
      <c r="E8" s="43">
        <f t="shared" ref="E8:E10" si="9">C8*D8</f>
        <v>0</v>
      </c>
      <c r="F8" s="41"/>
      <c r="G8" s="42"/>
      <c r="H8" s="43">
        <f t="shared" ref="H8:H10" si="10">F8*G8</f>
        <v>0</v>
      </c>
      <c r="I8" s="41"/>
      <c r="J8" s="42"/>
      <c r="K8" s="43">
        <f t="shared" si="0"/>
        <v>0</v>
      </c>
      <c r="L8" s="41"/>
      <c r="M8" s="42"/>
      <c r="N8" s="43">
        <f t="shared" si="1"/>
        <v>0</v>
      </c>
      <c r="O8" s="41"/>
      <c r="P8" s="42"/>
      <c r="Q8" s="43">
        <f t="shared" si="2"/>
        <v>0</v>
      </c>
      <c r="R8" s="41"/>
      <c r="S8" s="42"/>
      <c r="T8" s="43">
        <f t="shared" si="3"/>
        <v>0</v>
      </c>
      <c r="U8" s="41"/>
      <c r="V8" s="42"/>
      <c r="W8" s="43">
        <f t="shared" si="4"/>
        <v>0</v>
      </c>
      <c r="X8" s="41"/>
      <c r="Y8" s="42"/>
      <c r="Z8" s="43">
        <f t="shared" si="5"/>
        <v>0</v>
      </c>
      <c r="AA8" s="41"/>
      <c r="AB8" s="42"/>
      <c r="AC8" s="43">
        <f t="shared" si="6"/>
        <v>0</v>
      </c>
      <c r="AD8" s="41"/>
      <c r="AE8" s="42"/>
      <c r="AF8" s="43">
        <f t="shared" si="7"/>
        <v>0</v>
      </c>
      <c r="AG8" s="41"/>
      <c r="AH8" s="42"/>
      <c r="AI8" s="43">
        <f t="shared" si="8"/>
        <v>0</v>
      </c>
    </row>
    <row r="9" spans="1:35" ht="18" customHeight="1">
      <c r="A9" s="1" t="s">
        <v>49</v>
      </c>
      <c r="B9" s="1"/>
      <c r="C9" s="41"/>
      <c r="D9" s="42"/>
      <c r="E9" s="43">
        <f t="shared" si="9"/>
        <v>0</v>
      </c>
      <c r="F9" s="41"/>
      <c r="G9" s="42"/>
      <c r="H9" s="43">
        <f t="shared" si="10"/>
        <v>0</v>
      </c>
      <c r="I9" s="41"/>
      <c r="J9" s="42"/>
      <c r="K9" s="43">
        <f t="shared" si="0"/>
        <v>0</v>
      </c>
      <c r="L9" s="41"/>
      <c r="M9" s="42"/>
      <c r="N9" s="43">
        <f t="shared" si="1"/>
        <v>0</v>
      </c>
      <c r="O9" s="41"/>
      <c r="P9" s="42"/>
      <c r="Q9" s="43">
        <f t="shared" si="2"/>
        <v>0</v>
      </c>
      <c r="R9" s="41"/>
      <c r="S9" s="42"/>
      <c r="T9" s="43">
        <f t="shared" si="3"/>
        <v>0</v>
      </c>
      <c r="U9" s="41"/>
      <c r="V9" s="42"/>
      <c r="W9" s="43">
        <f t="shared" si="4"/>
        <v>0</v>
      </c>
      <c r="X9" s="41"/>
      <c r="Y9" s="42"/>
      <c r="Z9" s="43">
        <f t="shared" si="5"/>
        <v>0</v>
      </c>
      <c r="AA9" s="41"/>
      <c r="AB9" s="42"/>
      <c r="AC9" s="43">
        <f t="shared" si="6"/>
        <v>0</v>
      </c>
      <c r="AD9" s="41"/>
      <c r="AE9" s="42"/>
      <c r="AF9" s="43">
        <f t="shared" si="7"/>
        <v>0</v>
      </c>
      <c r="AG9" s="41"/>
      <c r="AH9" s="42"/>
      <c r="AI9" s="43">
        <f t="shared" si="8"/>
        <v>0</v>
      </c>
    </row>
    <row r="10" spans="1:35" ht="18" customHeight="1">
      <c r="A10" s="1" t="s">
        <v>50</v>
      </c>
      <c r="B10" s="1"/>
      <c r="C10" s="41"/>
      <c r="D10" s="42"/>
      <c r="E10" s="43">
        <f t="shared" si="9"/>
        <v>0</v>
      </c>
      <c r="F10" s="41"/>
      <c r="G10" s="42"/>
      <c r="H10" s="43">
        <f t="shared" si="10"/>
        <v>0</v>
      </c>
      <c r="I10" s="41"/>
      <c r="J10" s="42"/>
      <c r="K10" s="43">
        <f t="shared" si="0"/>
        <v>0</v>
      </c>
      <c r="L10" s="41"/>
      <c r="M10" s="42"/>
      <c r="N10" s="43">
        <f t="shared" si="1"/>
        <v>0</v>
      </c>
      <c r="O10" s="41"/>
      <c r="P10" s="42"/>
      <c r="Q10" s="43">
        <f t="shared" si="2"/>
        <v>0</v>
      </c>
      <c r="R10" s="41"/>
      <c r="S10" s="42"/>
      <c r="T10" s="43">
        <f t="shared" si="3"/>
        <v>0</v>
      </c>
      <c r="U10" s="41"/>
      <c r="V10" s="42"/>
      <c r="W10" s="43">
        <f t="shared" si="4"/>
        <v>0</v>
      </c>
      <c r="X10" s="41"/>
      <c r="Y10" s="42"/>
      <c r="Z10" s="43">
        <f t="shared" si="5"/>
        <v>0</v>
      </c>
      <c r="AA10" s="41"/>
      <c r="AB10" s="42"/>
      <c r="AC10" s="43">
        <f t="shared" si="6"/>
        <v>0</v>
      </c>
      <c r="AD10" s="41"/>
      <c r="AE10" s="42"/>
      <c r="AF10" s="43">
        <f t="shared" si="7"/>
        <v>0</v>
      </c>
      <c r="AG10" s="41"/>
      <c r="AH10" s="42"/>
      <c r="AI10" s="43">
        <f t="shared" si="8"/>
        <v>0</v>
      </c>
    </row>
    <row r="11" spans="1:35" ht="21" customHeight="1">
      <c r="A11" s="98" t="s">
        <v>35</v>
      </c>
      <c r="B11" s="98"/>
      <c r="C11" s="100">
        <f>SUM(E7:E10)</f>
        <v>0</v>
      </c>
      <c r="D11" s="100"/>
      <c r="E11" s="100"/>
      <c r="F11" s="100">
        <f>SUM(H7:H10)</f>
        <v>0</v>
      </c>
      <c r="G11" s="100"/>
      <c r="H11" s="100"/>
      <c r="I11" s="100">
        <f>SUM(K7:K10)</f>
        <v>0</v>
      </c>
      <c r="J11" s="100"/>
      <c r="K11" s="100"/>
      <c r="L11" s="100">
        <f>SUM(N7:N10)</f>
        <v>0</v>
      </c>
      <c r="M11" s="100"/>
      <c r="N11" s="100"/>
      <c r="O11" s="100">
        <f>SUM(Q7:Q10)</f>
        <v>0</v>
      </c>
      <c r="P11" s="100"/>
      <c r="Q11" s="100"/>
      <c r="R11" s="100">
        <f>SUM(T7:T10)</f>
        <v>0</v>
      </c>
      <c r="S11" s="100"/>
      <c r="T11" s="100"/>
      <c r="U11" s="100">
        <f>SUM(W7:W10)</f>
        <v>0</v>
      </c>
      <c r="V11" s="100"/>
      <c r="W11" s="100"/>
      <c r="X11" s="100">
        <f>SUM(Z7:Z10)</f>
        <v>0</v>
      </c>
      <c r="Y11" s="100"/>
      <c r="Z11" s="100"/>
      <c r="AA11" s="100">
        <f>SUM(AC7:AC10)</f>
        <v>0</v>
      </c>
      <c r="AB11" s="100"/>
      <c r="AC11" s="100"/>
      <c r="AD11" s="100">
        <f>SUM(AF7:AF10)</f>
        <v>0</v>
      </c>
      <c r="AE11" s="100"/>
      <c r="AF11" s="100"/>
      <c r="AG11" s="100">
        <f>SUM(AI7:AI10)</f>
        <v>0</v>
      </c>
      <c r="AH11" s="100"/>
      <c r="AI11" s="100"/>
    </row>
    <row r="12" spans="1:35" ht="19.5" customHeight="1">
      <c r="A12" s="98" t="s">
        <v>38</v>
      </c>
      <c r="B12" s="98"/>
      <c r="C12" s="98"/>
      <c r="D12" s="98"/>
      <c r="E12" s="98"/>
      <c r="F12" s="98"/>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row>
    <row r="13" spans="1:35" ht="18" customHeight="1">
      <c r="A13" s="1" t="s">
        <v>47</v>
      </c>
      <c r="B13" s="1"/>
      <c r="C13" s="41"/>
      <c r="D13" s="42"/>
      <c r="E13" s="43">
        <f>C13*D13</f>
        <v>0</v>
      </c>
      <c r="F13" s="41"/>
      <c r="G13" s="42"/>
      <c r="H13" s="43">
        <f>F13*G13</f>
        <v>0</v>
      </c>
      <c r="I13" s="41"/>
      <c r="J13" s="42"/>
      <c r="K13" s="43">
        <f t="shared" ref="K13:K16" si="11">I13*J13</f>
        <v>0</v>
      </c>
      <c r="L13" s="41"/>
      <c r="M13" s="42"/>
      <c r="N13" s="43">
        <f t="shared" ref="N13:N16" si="12">L13*M13</f>
        <v>0</v>
      </c>
      <c r="O13" s="41"/>
      <c r="P13" s="42"/>
      <c r="Q13" s="43">
        <f t="shared" ref="Q13:Q16" si="13">O13*P13</f>
        <v>0</v>
      </c>
      <c r="R13" s="41"/>
      <c r="S13" s="42"/>
      <c r="T13" s="43">
        <f t="shared" ref="T13:T16" si="14">R13*S13</f>
        <v>0</v>
      </c>
      <c r="U13" s="41"/>
      <c r="V13" s="42"/>
      <c r="W13" s="43">
        <f t="shared" ref="W13:W16" si="15">U13*V13</f>
        <v>0</v>
      </c>
      <c r="X13" s="41"/>
      <c r="Y13" s="42"/>
      <c r="Z13" s="43">
        <f t="shared" ref="Z13:Z16" si="16">X13*Y13</f>
        <v>0</v>
      </c>
      <c r="AA13" s="41"/>
      <c r="AB13" s="42"/>
      <c r="AC13" s="43">
        <f t="shared" ref="AC13:AC16" si="17">AA13*AB13</f>
        <v>0</v>
      </c>
      <c r="AD13" s="41"/>
      <c r="AE13" s="42"/>
      <c r="AF13" s="43">
        <f t="shared" ref="AF13:AF16" si="18">AD13*AE13</f>
        <v>0</v>
      </c>
      <c r="AG13" s="41"/>
      <c r="AH13" s="42"/>
      <c r="AI13" s="43">
        <f t="shared" ref="AI13:AI16" si="19">AG13*AH13</f>
        <v>0</v>
      </c>
    </row>
    <row r="14" spans="1:35" ht="18" customHeight="1">
      <c r="A14" s="1" t="s">
        <v>48</v>
      </c>
      <c r="B14" s="1"/>
      <c r="C14" s="41"/>
      <c r="D14" s="42"/>
      <c r="E14" s="43">
        <f t="shared" ref="E14:E16" si="20">C14*D14</f>
        <v>0</v>
      </c>
      <c r="F14" s="41"/>
      <c r="G14" s="42"/>
      <c r="H14" s="43">
        <f t="shared" ref="H14:H16" si="21">F14*G14</f>
        <v>0</v>
      </c>
      <c r="I14" s="41"/>
      <c r="J14" s="42"/>
      <c r="K14" s="43">
        <f t="shared" si="11"/>
        <v>0</v>
      </c>
      <c r="L14" s="41"/>
      <c r="M14" s="42"/>
      <c r="N14" s="43">
        <f t="shared" si="12"/>
        <v>0</v>
      </c>
      <c r="O14" s="41"/>
      <c r="P14" s="42"/>
      <c r="Q14" s="43">
        <f t="shared" si="13"/>
        <v>0</v>
      </c>
      <c r="R14" s="41"/>
      <c r="S14" s="42"/>
      <c r="T14" s="43">
        <f t="shared" si="14"/>
        <v>0</v>
      </c>
      <c r="U14" s="41"/>
      <c r="V14" s="42"/>
      <c r="W14" s="43">
        <f t="shared" si="15"/>
        <v>0</v>
      </c>
      <c r="X14" s="41"/>
      <c r="Y14" s="42"/>
      <c r="Z14" s="43">
        <f t="shared" si="16"/>
        <v>0</v>
      </c>
      <c r="AA14" s="41"/>
      <c r="AB14" s="42"/>
      <c r="AC14" s="43">
        <f t="shared" si="17"/>
        <v>0</v>
      </c>
      <c r="AD14" s="41"/>
      <c r="AE14" s="42"/>
      <c r="AF14" s="43">
        <f t="shared" si="18"/>
        <v>0</v>
      </c>
      <c r="AG14" s="41"/>
      <c r="AH14" s="42"/>
      <c r="AI14" s="43">
        <f t="shared" si="19"/>
        <v>0</v>
      </c>
    </row>
    <row r="15" spans="1:35" ht="18" customHeight="1">
      <c r="A15" s="1" t="s">
        <v>49</v>
      </c>
      <c r="B15" s="1"/>
      <c r="C15" s="41"/>
      <c r="D15" s="42"/>
      <c r="E15" s="43">
        <f t="shared" si="20"/>
        <v>0</v>
      </c>
      <c r="F15" s="41"/>
      <c r="G15" s="42"/>
      <c r="H15" s="43">
        <f t="shared" si="21"/>
        <v>0</v>
      </c>
      <c r="I15" s="41"/>
      <c r="J15" s="42"/>
      <c r="K15" s="43">
        <f t="shared" si="11"/>
        <v>0</v>
      </c>
      <c r="L15" s="41"/>
      <c r="M15" s="42"/>
      <c r="N15" s="43">
        <f t="shared" si="12"/>
        <v>0</v>
      </c>
      <c r="O15" s="41"/>
      <c r="P15" s="42"/>
      <c r="Q15" s="43">
        <f t="shared" si="13"/>
        <v>0</v>
      </c>
      <c r="R15" s="41"/>
      <c r="S15" s="42"/>
      <c r="T15" s="43">
        <f t="shared" si="14"/>
        <v>0</v>
      </c>
      <c r="U15" s="41"/>
      <c r="V15" s="42"/>
      <c r="W15" s="43">
        <f t="shared" si="15"/>
        <v>0</v>
      </c>
      <c r="X15" s="41"/>
      <c r="Y15" s="42"/>
      <c r="Z15" s="43">
        <f t="shared" si="16"/>
        <v>0</v>
      </c>
      <c r="AA15" s="41"/>
      <c r="AB15" s="42"/>
      <c r="AC15" s="43">
        <f t="shared" si="17"/>
        <v>0</v>
      </c>
      <c r="AD15" s="41"/>
      <c r="AE15" s="42"/>
      <c r="AF15" s="43">
        <f t="shared" si="18"/>
        <v>0</v>
      </c>
      <c r="AG15" s="41"/>
      <c r="AH15" s="42"/>
      <c r="AI15" s="43">
        <f t="shared" si="19"/>
        <v>0</v>
      </c>
    </row>
    <row r="16" spans="1:35" ht="18" customHeight="1">
      <c r="A16" s="1" t="s">
        <v>50</v>
      </c>
      <c r="B16" s="1"/>
      <c r="C16" s="41"/>
      <c r="D16" s="42"/>
      <c r="E16" s="43">
        <f t="shared" si="20"/>
        <v>0</v>
      </c>
      <c r="F16" s="41"/>
      <c r="G16" s="42"/>
      <c r="H16" s="43">
        <f t="shared" si="21"/>
        <v>0</v>
      </c>
      <c r="I16" s="41"/>
      <c r="J16" s="42"/>
      <c r="K16" s="43">
        <f t="shared" si="11"/>
        <v>0</v>
      </c>
      <c r="L16" s="41"/>
      <c r="M16" s="42"/>
      <c r="N16" s="43">
        <f t="shared" si="12"/>
        <v>0</v>
      </c>
      <c r="O16" s="41"/>
      <c r="P16" s="42"/>
      <c r="Q16" s="43">
        <f t="shared" si="13"/>
        <v>0</v>
      </c>
      <c r="R16" s="41"/>
      <c r="S16" s="42"/>
      <c r="T16" s="43">
        <f t="shared" si="14"/>
        <v>0</v>
      </c>
      <c r="U16" s="41"/>
      <c r="V16" s="42"/>
      <c r="W16" s="43">
        <f t="shared" si="15"/>
        <v>0</v>
      </c>
      <c r="X16" s="41"/>
      <c r="Y16" s="42"/>
      <c r="Z16" s="43">
        <f t="shared" si="16"/>
        <v>0</v>
      </c>
      <c r="AA16" s="41"/>
      <c r="AB16" s="42"/>
      <c r="AC16" s="43">
        <f t="shared" si="17"/>
        <v>0</v>
      </c>
      <c r="AD16" s="41"/>
      <c r="AE16" s="42"/>
      <c r="AF16" s="43">
        <f t="shared" si="18"/>
        <v>0</v>
      </c>
      <c r="AG16" s="41"/>
      <c r="AH16" s="42"/>
      <c r="AI16" s="43">
        <f t="shared" si="19"/>
        <v>0</v>
      </c>
    </row>
    <row r="17" spans="1:35" ht="19.5" customHeight="1">
      <c r="A17" s="98" t="s">
        <v>36</v>
      </c>
      <c r="B17" s="98"/>
      <c r="C17" s="100">
        <f>SUM(E13:E16)</f>
        <v>0</v>
      </c>
      <c r="D17" s="100"/>
      <c r="E17" s="100"/>
      <c r="F17" s="100">
        <f>SUM(H13:H16)</f>
        <v>0</v>
      </c>
      <c r="G17" s="100"/>
      <c r="H17" s="100"/>
      <c r="I17" s="100">
        <f>SUM(K13:K16)</f>
        <v>0</v>
      </c>
      <c r="J17" s="100"/>
      <c r="K17" s="100"/>
      <c r="L17" s="100">
        <f>SUM(N13:N16)</f>
        <v>0</v>
      </c>
      <c r="M17" s="100"/>
      <c r="N17" s="100"/>
      <c r="O17" s="100">
        <f>SUM(Q13:Q16)</f>
        <v>0</v>
      </c>
      <c r="P17" s="100"/>
      <c r="Q17" s="100"/>
      <c r="R17" s="100">
        <f>SUM(T13:T16)</f>
        <v>0</v>
      </c>
      <c r="S17" s="100"/>
      <c r="T17" s="100"/>
      <c r="U17" s="100">
        <f>SUM(W13:W16)</f>
        <v>0</v>
      </c>
      <c r="V17" s="100"/>
      <c r="W17" s="100"/>
      <c r="X17" s="100">
        <f>SUM(Z13:Z16)</f>
        <v>0</v>
      </c>
      <c r="Y17" s="100"/>
      <c r="Z17" s="100"/>
      <c r="AA17" s="100">
        <f>SUM(AC13:AC16)</f>
        <v>0</v>
      </c>
      <c r="AB17" s="100"/>
      <c r="AC17" s="100"/>
      <c r="AD17" s="100">
        <f>SUM(AF13:AF16)</f>
        <v>0</v>
      </c>
      <c r="AE17" s="100"/>
      <c r="AF17" s="100"/>
      <c r="AG17" s="100">
        <f>SUM(AI13:AI16)</f>
        <v>0</v>
      </c>
      <c r="AH17" s="100"/>
      <c r="AI17" s="100"/>
    </row>
    <row r="18" spans="1:35" ht="19.5" customHeight="1">
      <c r="A18" s="98" t="s">
        <v>37</v>
      </c>
      <c r="B18" s="98"/>
      <c r="C18" s="98"/>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row>
    <row r="19" spans="1:35" ht="18" customHeight="1">
      <c r="A19" s="1" t="s">
        <v>47</v>
      </c>
      <c r="B19" s="1"/>
      <c r="C19" s="41"/>
      <c r="D19" s="42"/>
      <c r="E19" s="43">
        <f>C19*D19</f>
        <v>0</v>
      </c>
      <c r="F19" s="41"/>
      <c r="G19" s="42"/>
      <c r="H19" s="43">
        <f t="shared" ref="H19:H21" si="22">F19*G19</f>
        <v>0</v>
      </c>
      <c r="I19" s="41"/>
      <c r="J19" s="42"/>
      <c r="K19" s="43">
        <f t="shared" ref="K19:K22" si="23">I19*J19</f>
        <v>0</v>
      </c>
      <c r="L19" s="41"/>
      <c r="M19" s="42"/>
      <c r="N19" s="43">
        <f t="shared" ref="N19:N22" si="24">L19*M19</f>
        <v>0</v>
      </c>
      <c r="O19" s="41"/>
      <c r="P19" s="42"/>
      <c r="Q19" s="43">
        <f t="shared" ref="Q19:Q22" si="25">O19*P19</f>
        <v>0</v>
      </c>
      <c r="R19" s="41"/>
      <c r="S19" s="42"/>
      <c r="T19" s="43">
        <f t="shared" ref="T19:T22" si="26">R19*S19</f>
        <v>0</v>
      </c>
      <c r="U19" s="41"/>
      <c r="V19" s="42"/>
      <c r="W19" s="43">
        <f t="shared" ref="W19:W22" si="27">U19*V19</f>
        <v>0</v>
      </c>
      <c r="X19" s="41"/>
      <c r="Y19" s="42"/>
      <c r="Z19" s="43">
        <f t="shared" ref="Z19:Z22" si="28">X19*Y19</f>
        <v>0</v>
      </c>
      <c r="AA19" s="41"/>
      <c r="AB19" s="42"/>
      <c r="AC19" s="43">
        <f t="shared" ref="AC19:AC22" si="29">AA19*AB19</f>
        <v>0</v>
      </c>
      <c r="AD19" s="41"/>
      <c r="AE19" s="42"/>
      <c r="AF19" s="43">
        <f t="shared" ref="AF19:AF22" si="30">AD19*AE19</f>
        <v>0</v>
      </c>
      <c r="AG19" s="41"/>
      <c r="AH19" s="42"/>
      <c r="AI19" s="43">
        <f t="shared" ref="AI19:AI22" si="31">AG19*AH19</f>
        <v>0</v>
      </c>
    </row>
    <row r="20" spans="1:35" ht="18" customHeight="1">
      <c r="A20" s="1" t="s">
        <v>48</v>
      </c>
      <c r="B20" s="1"/>
      <c r="C20" s="41"/>
      <c r="D20" s="42"/>
      <c r="E20" s="43">
        <f t="shared" ref="E20:E22" si="32">C20*D20</f>
        <v>0</v>
      </c>
      <c r="F20" s="41"/>
      <c r="G20" s="42"/>
      <c r="H20" s="43">
        <f t="shared" si="22"/>
        <v>0</v>
      </c>
      <c r="I20" s="41"/>
      <c r="J20" s="42"/>
      <c r="K20" s="43">
        <f t="shared" si="23"/>
        <v>0</v>
      </c>
      <c r="L20" s="41"/>
      <c r="M20" s="42"/>
      <c r="N20" s="43">
        <f t="shared" si="24"/>
        <v>0</v>
      </c>
      <c r="O20" s="41"/>
      <c r="P20" s="42"/>
      <c r="Q20" s="43">
        <f t="shared" si="25"/>
        <v>0</v>
      </c>
      <c r="R20" s="41"/>
      <c r="S20" s="42"/>
      <c r="T20" s="43">
        <f t="shared" si="26"/>
        <v>0</v>
      </c>
      <c r="U20" s="41"/>
      <c r="V20" s="42"/>
      <c r="W20" s="43">
        <f t="shared" si="27"/>
        <v>0</v>
      </c>
      <c r="X20" s="41"/>
      <c r="Y20" s="42"/>
      <c r="Z20" s="43">
        <f t="shared" si="28"/>
        <v>0</v>
      </c>
      <c r="AA20" s="41"/>
      <c r="AB20" s="42"/>
      <c r="AC20" s="43">
        <f t="shared" si="29"/>
        <v>0</v>
      </c>
      <c r="AD20" s="41"/>
      <c r="AE20" s="42"/>
      <c r="AF20" s="43">
        <f t="shared" si="30"/>
        <v>0</v>
      </c>
      <c r="AG20" s="41"/>
      <c r="AH20" s="42"/>
      <c r="AI20" s="43">
        <f t="shared" si="31"/>
        <v>0</v>
      </c>
    </row>
    <row r="21" spans="1:35" ht="18" customHeight="1">
      <c r="A21" s="1" t="s">
        <v>49</v>
      </c>
      <c r="B21" s="1"/>
      <c r="C21" s="41"/>
      <c r="D21" s="42"/>
      <c r="E21" s="43">
        <f t="shared" si="32"/>
        <v>0</v>
      </c>
      <c r="F21" s="41"/>
      <c r="G21" s="42"/>
      <c r="H21" s="43">
        <f t="shared" si="22"/>
        <v>0</v>
      </c>
      <c r="I21" s="41"/>
      <c r="J21" s="42"/>
      <c r="K21" s="43">
        <f t="shared" si="23"/>
        <v>0</v>
      </c>
      <c r="L21" s="41"/>
      <c r="M21" s="42"/>
      <c r="N21" s="43">
        <f t="shared" si="24"/>
        <v>0</v>
      </c>
      <c r="O21" s="41"/>
      <c r="P21" s="42"/>
      <c r="Q21" s="43">
        <f t="shared" si="25"/>
        <v>0</v>
      </c>
      <c r="R21" s="41"/>
      <c r="S21" s="42"/>
      <c r="T21" s="43">
        <f t="shared" si="26"/>
        <v>0</v>
      </c>
      <c r="U21" s="41"/>
      <c r="V21" s="42"/>
      <c r="W21" s="43">
        <f t="shared" si="27"/>
        <v>0</v>
      </c>
      <c r="X21" s="41"/>
      <c r="Y21" s="42"/>
      <c r="Z21" s="43">
        <f t="shared" si="28"/>
        <v>0</v>
      </c>
      <c r="AA21" s="41"/>
      <c r="AB21" s="42"/>
      <c r="AC21" s="43">
        <f t="shared" si="29"/>
        <v>0</v>
      </c>
      <c r="AD21" s="41"/>
      <c r="AE21" s="42"/>
      <c r="AF21" s="43">
        <f t="shared" si="30"/>
        <v>0</v>
      </c>
      <c r="AG21" s="41"/>
      <c r="AH21" s="42"/>
      <c r="AI21" s="43">
        <f t="shared" si="31"/>
        <v>0</v>
      </c>
    </row>
    <row r="22" spans="1:35" ht="18" customHeight="1">
      <c r="A22" s="1" t="s">
        <v>50</v>
      </c>
      <c r="B22" s="1"/>
      <c r="C22" s="41"/>
      <c r="D22" s="42"/>
      <c r="E22" s="43">
        <f t="shared" si="32"/>
        <v>0</v>
      </c>
      <c r="F22" s="41"/>
      <c r="G22" s="42"/>
      <c r="H22" s="43">
        <f t="shared" ref="H22" si="33">F22*G22</f>
        <v>0</v>
      </c>
      <c r="I22" s="41"/>
      <c r="J22" s="42"/>
      <c r="K22" s="43">
        <f t="shared" si="23"/>
        <v>0</v>
      </c>
      <c r="L22" s="41"/>
      <c r="M22" s="42"/>
      <c r="N22" s="43">
        <f t="shared" si="24"/>
        <v>0</v>
      </c>
      <c r="O22" s="41"/>
      <c r="P22" s="42"/>
      <c r="Q22" s="43">
        <f t="shared" si="25"/>
        <v>0</v>
      </c>
      <c r="R22" s="41"/>
      <c r="S22" s="42"/>
      <c r="T22" s="43">
        <f t="shared" si="26"/>
        <v>0</v>
      </c>
      <c r="U22" s="41"/>
      <c r="V22" s="42"/>
      <c r="W22" s="43">
        <f t="shared" si="27"/>
        <v>0</v>
      </c>
      <c r="X22" s="41"/>
      <c r="Y22" s="42"/>
      <c r="Z22" s="43">
        <f t="shared" si="28"/>
        <v>0</v>
      </c>
      <c r="AA22" s="41"/>
      <c r="AB22" s="42"/>
      <c r="AC22" s="43">
        <f t="shared" si="29"/>
        <v>0</v>
      </c>
      <c r="AD22" s="41"/>
      <c r="AE22" s="42"/>
      <c r="AF22" s="43">
        <f t="shared" si="30"/>
        <v>0</v>
      </c>
      <c r="AG22" s="41"/>
      <c r="AH22" s="42"/>
      <c r="AI22" s="43">
        <f t="shared" si="31"/>
        <v>0</v>
      </c>
    </row>
    <row r="23" spans="1:35" ht="24" customHeight="1">
      <c r="A23" s="98" t="s">
        <v>58</v>
      </c>
      <c r="B23" s="98"/>
      <c r="C23" s="128">
        <f>SUM(E19:E22)</f>
        <v>0</v>
      </c>
      <c r="D23" s="129"/>
      <c r="E23" s="130"/>
      <c r="F23" s="128">
        <f>SUM(H19:H22)</f>
        <v>0</v>
      </c>
      <c r="G23" s="129"/>
      <c r="H23" s="130"/>
      <c r="I23" s="100">
        <f>SUM(K19:K22)</f>
        <v>0</v>
      </c>
      <c r="J23" s="100"/>
      <c r="K23" s="100"/>
      <c r="L23" s="100">
        <f>SUM(N19:N22)</f>
        <v>0</v>
      </c>
      <c r="M23" s="100"/>
      <c r="N23" s="100"/>
      <c r="O23" s="100">
        <f>SUM(Q19:Q22)</f>
        <v>0</v>
      </c>
      <c r="P23" s="100"/>
      <c r="Q23" s="100"/>
      <c r="R23" s="100">
        <f>SUM(T19:T22)</f>
        <v>0</v>
      </c>
      <c r="S23" s="100"/>
      <c r="T23" s="100"/>
      <c r="U23" s="100">
        <f>SUM(W19:W22)</f>
        <v>0</v>
      </c>
      <c r="V23" s="100"/>
      <c r="W23" s="100"/>
      <c r="X23" s="100">
        <f>SUM(Z19:Z22)</f>
        <v>0</v>
      </c>
      <c r="Y23" s="100"/>
      <c r="Z23" s="100"/>
      <c r="AA23" s="100">
        <f>SUM(AC19:AC22)</f>
        <v>0</v>
      </c>
      <c r="AB23" s="100"/>
      <c r="AC23" s="100"/>
      <c r="AD23" s="100">
        <f>SUM(AF19:AF22)</f>
        <v>0</v>
      </c>
      <c r="AE23" s="100"/>
      <c r="AF23" s="100"/>
      <c r="AG23" s="100">
        <f>SUM(AI19:AI22)</f>
        <v>0</v>
      </c>
      <c r="AH23" s="100"/>
      <c r="AI23" s="100"/>
    </row>
    <row r="24" spans="1:35">
      <c r="A24" s="110"/>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11"/>
    </row>
    <row r="25" spans="1:35" ht="17.25" customHeight="1">
      <c r="A25" s="98" t="s">
        <v>39</v>
      </c>
      <c r="B25" s="98"/>
      <c r="C25" s="95"/>
      <c r="D25" s="95"/>
      <c r="E25" s="44">
        <f>C11+C17+C23</f>
        <v>0</v>
      </c>
      <c r="F25" s="95"/>
      <c r="G25" s="95"/>
      <c r="H25" s="44">
        <f>F11+F17+F23</f>
        <v>0</v>
      </c>
      <c r="I25" s="95"/>
      <c r="J25" s="95"/>
      <c r="K25" s="44">
        <f>I11+I17+I23</f>
        <v>0</v>
      </c>
      <c r="L25" s="95"/>
      <c r="M25" s="95"/>
      <c r="N25" s="44">
        <f>L11+L17+L23</f>
        <v>0</v>
      </c>
      <c r="O25" s="95"/>
      <c r="P25" s="95"/>
      <c r="Q25" s="44">
        <f>O11+O17+O23</f>
        <v>0</v>
      </c>
      <c r="R25" s="95"/>
      <c r="S25" s="95"/>
      <c r="T25" s="44">
        <f>R11+R17+R23</f>
        <v>0</v>
      </c>
      <c r="U25" s="95"/>
      <c r="V25" s="95"/>
      <c r="W25" s="44">
        <f>U11+U17+U23</f>
        <v>0</v>
      </c>
      <c r="X25" s="95"/>
      <c r="Y25" s="95"/>
      <c r="Z25" s="44">
        <f>X11+X17+X23</f>
        <v>0</v>
      </c>
      <c r="AA25" s="95"/>
      <c r="AB25" s="95"/>
      <c r="AC25" s="44">
        <f>AA11+AA17+AA23</f>
        <v>0</v>
      </c>
      <c r="AD25" s="95"/>
      <c r="AE25" s="95"/>
      <c r="AF25" s="44">
        <f>AD11+AD17+AD23</f>
        <v>0</v>
      </c>
      <c r="AG25" s="95"/>
      <c r="AH25" s="95"/>
      <c r="AI25" s="44">
        <f>AG11+AG17+AG23</f>
        <v>0</v>
      </c>
    </row>
    <row r="28" spans="1:35" ht="15">
      <c r="A28" s="107" t="s">
        <v>66</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row>
    <row r="29" spans="1:35" ht="20.25" customHeight="1">
      <c r="A29" s="108" t="s">
        <v>34</v>
      </c>
      <c r="B29" s="108"/>
      <c r="C29" s="97" t="s">
        <v>19</v>
      </c>
      <c r="D29" s="97"/>
      <c r="E29" s="97"/>
      <c r="F29" s="97" t="s">
        <v>0</v>
      </c>
      <c r="G29" s="97"/>
      <c r="H29" s="97"/>
      <c r="I29" s="97" t="s">
        <v>1</v>
      </c>
      <c r="J29" s="97"/>
      <c r="K29" s="97"/>
      <c r="L29" s="97" t="s">
        <v>2</v>
      </c>
      <c r="M29" s="97"/>
      <c r="N29" s="97"/>
      <c r="O29" s="97" t="s">
        <v>72</v>
      </c>
      <c r="P29" s="97"/>
      <c r="Q29" s="97"/>
      <c r="R29" s="97" t="s">
        <v>73</v>
      </c>
      <c r="S29" s="97"/>
      <c r="T29" s="97"/>
      <c r="U29" s="97" t="s">
        <v>74</v>
      </c>
      <c r="V29" s="97"/>
      <c r="W29" s="97"/>
      <c r="X29" s="97" t="s">
        <v>75</v>
      </c>
      <c r="Y29" s="97"/>
      <c r="Z29" s="97"/>
      <c r="AA29" s="97" t="s">
        <v>76</v>
      </c>
      <c r="AB29" s="97"/>
      <c r="AC29" s="97"/>
      <c r="AD29" s="97" t="s">
        <v>77</v>
      </c>
      <c r="AE29" s="97"/>
      <c r="AF29" s="97"/>
      <c r="AG29" s="97" t="s">
        <v>78</v>
      </c>
      <c r="AH29" s="97"/>
      <c r="AI29" s="97"/>
    </row>
    <row r="30" spans="1:35" ht="24.75" customHeight="1">
      <c r="A30" s="5" t="s">
        <v>63</v>
      </c>
      <c r="B30" s="36" t="s">
        <v>3</v>
      </c>
      <c r="C30" s="45" t="s">
        <v>6</v>
      </c>
      <c r="D30" s="45" t="s">
        <v>87</v>
      </c>
      <c r="E30" s="45" t="s">
        <v>88</v>
      </c>
      <c r="F30" s="45" t="s">
        <v>6</v>
      </c>
      <c r="G30" s="45" t="s">
        <v>87</v>
      </c>
      <c r="H30" s="45" t="s">
        <v>88</v>
      </c>
      <c r="I30" s="45" t="s">
        <v>6</v>
      </c>
      <c r="J30" s="45" t="s">
        <v>87</v>
      </c>
      <c r="K30" s="45" t="s">
        <v>88</v>
      </c>
      <c r="L30" s="45" t="s">
        <v>6</v>
      </c>
      <c r="M30" s="45" t="s">
        <v>87</v>
      </c>
      <c r="N30" s="45" t="s">
        <v>88</v>
      </c>
      <c r="O30" s="45" t="s">
        <v>6</v>
      </c>
      <c r="P30" s="45" t="s">
        <v>87</v>
      </c>
      <c r="Q30" s="45" t="s">
        <v>88</v>
      </c>
      <c r="R30" s="45" t="s">
        <v>6</v>
      </c>
      <c r="S30" s="45" t="s">
        <v>87</v>
      </c>
      <c r="T30" s="45" t="s">
        <v>88</v>
      </c>
      <c r="U30" s="45" t="s">
        <v>6</v>
      </c>
      <c r="V30" s="45" t="s">
        <v>87</v>
      </c>
      <c r="W30" s="45" t="s">
        <v>88</v>
      </c>
      <c r="X30" s="45" t="s">
        <v>6</v>
      </c>
      <c r="Y30" s="45" t="s">
        <v>87</v>
      </c>
      <c r="Z30" s="45" t="s">
        <v>88</v>
      </c>
      <c r="AA30" s="45" t="s">
        <v>6</v>
      </c>
      <c r="AB30" s="45" t="s">
        <v>87</v>
      </c>
      <c r="AC30" s="45" t="s">
        <v>88</v>
      </c>
      <c r="AD30" s="45" t="s">
        <v>6</v>
      </c>
      <c r="AE30" s="45" t="s">
        <v>87</v>
      </c>
      <c r="AF30" s="45" t="s">
        <v>88</v>
      </c>
      <c r="AG30" s="45" t="s">
        <v>6</v>
      </c>
      <c r="AH30" s="45" t="s">
        <v>87</v>
      </c>
      <c r="AI30" s="45" t="s">
        <v>88</v>
      </c>
    </row>
    <row r="31" spans="1:35" ht="19.5" customHeight="1">
      <c r="A31" s="102" t="s">
        <v>32</v>
      </c>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row>
    <row r="32" spans="1:35" ht="18" customHeight="1">
      <c r="A32" s="1" t="s">
        <v>47</v>
      </c>
      <c r="B32" s="1"/>
      <c r="C32" s="41"/>
      <c r="D32" s="42"/>
      <c r="E32" s="43">
        <f>C32*D32</f>
        <v>0</v>
      </c>
      <c r="F32" s="41"/>
      <c r="G32" s="42"/>
      <c r="H32" s="43">
        <f>F32*G32</f>
        <v>0</v>
      </c>
      <c r="I32" s="41"/>
      <c r="J32" s="42"/>
      <c r="K32" s="43">
        <f t="shared" ref="K32:K35" si="34">I32*J32</f>
        <v>0</v>
      </c>
      <c r="L32" s="41"/>
      <c r="M32" s="42"/>
      <c r="N32" s="43">
        <f t="shared" ref="N32:N35" si="35">L32*M32</f>
        <v>0</v>
      </c>
      <c r="O32" s="41"/>
      <c r="P32" s="42"/>
      <c r="Q32" s="43">
        <f t="shared" ref="Q32:Q35" si="36">O32*P32</f>
        <v>0</v>
      </c>
      <c r="R32" s="41"/>
      <c r="S32" s="42"/>
      <c r="T32" s="43">
        <f t="shared" ref="T32:T35" si="37">R32*S32</f>
        <v>0</v>
      </c>
      <c r="U32" s="41"/>
      <c r="V32" s="42"/>
      <c r="W32" s="43">
        <f t="shared" ref="W32:W35" si="38">U32*V32</f>
        <v>0</v>
      </c>
      <c r="X32" s="41"/>
      <c r="Y32" s="42"/>
      <c r="Z32" s="43">
        <f t="shared" ref="Z32:Z35" si="39">X32*Y32</f>
        <v>0</v>
      </c>
      <c r="AA32" s="41"/>
      <c r="AB32" s="42"/>
      <c r="AC32" s="43">
        <f t="shared" ref="AC32:AC35" si="40">AA32*AB32</f>
        <v>0</v>
      </c>
      <c r="AD32" s="41"/>
      <c r="AE32" s="42"/>
      <c r="AF32" s="43">
        <f t="shared" ref="AF32:AF35" si="41">AD32*AE32</f>
        <v>0</v>
      </c>
      <c r="AG32" s="41"/>
      <c r="AH32" s="42"/>
      <c r="AI32" s="43">
        <f t="shared" ref="AI32:AI35" si="42">AG32*AH32</f>
        <v>0</v>
      </c>
    </row>
    <row r="33" spans="1:35" ht="18" customHeight="1">
      <c r="A33" s="1" t="s">
        <v>48</v>
      </c>
      <c r="B33" s="1"/>
      <c r="C33" s="41"/>
      <c r="D33" s="42"/>
      <c r="E33" s="43">
        <f t="shared" ref="E33:E35" si="43">C33*D33</f>
        <v>0</v>
      </c>
      <c r="F33" s="41"/>
      <c r="G33" s="42"/>
      <c r="H33" s="43">
        <f t="shared" ref="H33:H35" si="44">F33*G33</f>
        <v>0</v>
      </c>
      <c r="I33" s="41"/>
      <c r="J33" s="42"/>
      <c r="K33" s="43">
        <f t="shared" si="34"/>
        <v>0</v>
      </c>
      <c r="L33" s="41"/>
      <c r="M33" s="42"/>
      <c r="N33" s="43">
        <f t="shared" si="35"/>
        <v>0</v>
      </c>
      <c r="O33" s="41"/>
      <c r="P33" s="42"/>
      <c r="Q33" s="43">
        <f t="shared" si="36"/>
        <v>0</v>
      </c>
      <c r="R33" s="41"/>
      <c r="S33" s="42"/>
      <c r="T33" s="43">
        <f t="shared" si="37"/>
        <v>0</v>
      </c>
      <c r="U33" s="41"/>
      <c r="V33" s="42"/>
      <c r="W33" s="43">
        <f t="shared" si="38"/>
        <v>0</v>
      </c>
      <c r="X33" s="41"/>
      <c r="Y33" s="42"/>
      <c r="Z33" s="43">
        <f t="shared" si="39"/>
        <v>0</v>
      </c>
      <c r="AA33" s="41"/>
      <c r="AB33" s="42"/>
      <c r="AC33" s="43">
        <f t="shared" si="40"/>
        <v>0</v>
      </c>
      <c r="AD33" s="41"/>
      <c r="AE33" s="42"/>
      <c r="AF33" s="43">
        <f t="shared" si="41"/>
        <v>0</v>
      </c>
      <c r="AG33" s="41"/>
      <c r="AH33" s="42"/>
      <c r="AI33" s="43">
        <f t="shared" si="42"/>
        <v>0</v>
      </c>
    </row>
    <row r="34" spans="1:35" ht="18" customHeight="1">
      <c r="A34" s="1" t="s">
        <v>49</v>
      </c>
      <c r="B34" s="1"/>
      <c r="C34" s="41"/>
      <c r="D34" s="42"/>
      <c r="E34" s="43">
        <f t="shared" si="43"/>
        <v>0</v>
      </c>
      <c r="F34" s="41"/>
      <c r="G34" s="42"/>
      <c r="H34" s="43">
        <f t="shared" si="44"/>
        <v>0</v>
      </c>
      <c r="I34" s="41"/>
      <c r="J34" s="42"/>
      <c r="K34" s="43">
        <f t="shared" si="34"/>
        <v>0</v>
      </c>
      <c r="L34" s="41"/>
      <c r="M34" s="42"/>
      <c r="N34" s="43">
        <f t="shared" si="35"/>
        <v>0</v>
      </c>
      <c r="O34" s="41"/>
      <c r="P34" s="42"/>
      <c r="Q34" s="43">
        <f t="shared" si="36"/>
        <v>0</v>
      </c>
      <c r="R34" s="41"/>
      <c r="S34" s="42"/>
      <c r="T34" s="43">
        <f t="shared" si="37"/>
        <v>0</v>
      </c>
      <c r="U34" s="41"/>
      <c r="V34" s="42"/>
      <c r="W34" s="43">
        <f t="shared" si="38"/>
        <v>0</v>
      </c>
      <c r="X34" s="41"/>
      <c r="Y34" s="42"/>
      <c r="Z34" s="43">
        <f t="shared" si="39"/>
        <v>0</v>
      </c>
      <c r="AA34" s="41"/>
      <c r="AB34" s="42"/>
      <c r="AC34" s="43">
        <f t="shared" si="40"/>
        <v>0</v>
      </c>
      <c r="AD34" s="41"/>
      <c r="AE34" s="42"/>
      <c r="AF34" s="43">
        <f t="shared" si="41"/>
        <v>0</v>
      </c>
      <c r="AG34" s="41"/>
      <c r="AH34" s="42"/>
      <c r="AI34" s="43">
        <f t="shared" si="42"/>
        <v>0</v>
      </c>
    </row>
    <row r="35" spans="1:35" ht="18" customHeight="1">
      <c r="A35" s="1" t="s">
        <v>50</v>
      </c>
      <c r="B35" s="1"/>
      <c r="C35" s="41"/>
      <c r="D35" s="42"/>
      <c r="E35" s="43">
        <f t="shared" si="43"/>
        <v>0</v>
      </c>
      <c r="F35" s="41"/>
      <c r="G35" s="42"/>
      <c r="H35" s="43">
        <f t="shared" si="44"/>
        <v>0</v>
      </c>
      <c r="I35" s="41"/>
      <c r="J35" s="42"/>
      <c r="K35" s="43">
        <f t="shared" si="34"/>
        <v>0</v>
      </c>
      <c r="L35" s="41"/>
      <c r="M35" s="42"/>
      <c r="N35" s="43">
        <f t="shared" si="35"/>
        <v>0</v>
      </c>
      <c r="O35" s="41"/>
      <c r="P35" s="42"/>
      <c r="Q35" s="43">
        <f t="shared" si="36"/>
        <v>0</v>
      </c>
      <c r="R35" s="41"/>
      <c r="S35" s="42"/>
      <c r="T35" s="43">
        <f t="shared" si="37"/>
        <v>0</v>
      </c>
      <c r="U35" s="41"/>
      <c r="V35" s="42"/>
      <c r="W35" s="43">
        <f t="shared" si="38"/>
        <v>0</v>
      </c>
      <c r="X35" s="41"/>
      <c r="Y35" s="42"/>
      <c r="Z35" s="43">
        <f t="shared" si="39"/>
        <v>0</v>
      </c>
      <c r="AA35" s="41"/>
      <c r="AB35" s="42"/>
      <c r="AC35" s="43">
        <f t="shared" si="40"/>
        <v>0</v>
      </c>
      <c r="AD35" s="41"/>
      <c r="AE35" s="42"/>
      <c r="AF35" s="43">
        <f t="shared" si="41"/>
        <v>0</v>
      </c>
      <c r="AG35" s="41"/>
      <c r="AH35" s="42"/>
      <c r="AI35" s="43">
        <f t="shared" si="42"/>
        <v>0</v>
      </c>
    </row>
    <row r="36" spans="1:35" ht="18.75" customHeight="1">
      <c r="A36" s="102" t="s">
        <v>40</v>
      </c>
      <c r="B36" s="102"/>
      <c r="C36" s="131">
        <f>SUM(E32:E35)</f>
        <v>0</v>
      </c>
      <c r="D36" s="132"/>
      <c r="E36" s="133"/>
      <c r="F36" s="131">
        <f>SUM(H32:H35)</f>
        <v>0</v>
      </c>
      <c r="G36" s="132"/>
      <c r="H36" s="133"/>
      <c r="I36" s="131">
        <f>SUM(K32:K35)</f>
        <v>0</v>
      </c>
      <c r="J36" s="132"/>
      <c r="K36" s="133"/>
      <c r="L36" s="131">
        <f>SUM(N32:N35)</f>
        <v>0</v>
      </c>
      <c r="M36" s="132"/>
      <c r="N36" s="133"/>
      <c r="O36" s="131">
        <f>SUM(Q32:Q35)</f>
        <v>0</v>
      </c>
      <c r="P36" s="132"/>
      <c r="Q36" s="133"/>
      <c r="R36" s="131">
        <f>SUM(T32:T35)</f>
        <v>0</v>
      </c>
      <c r="S36" s="132"/>
      <c r="T36" s="133"/>
      <c r="U36" s="131">
        <f>SUM(W32:W35)</f>
        <v>0</v>
      </c>
      <c r="V36" s="132"/>
      <c r="W36" s="133"/>
      <c r="X36" s="131">
        <f>SUM(Z32:Z35)</f>
        <v>0</v>
      </c>
      <c r="Y36" s="132"/>
      <c r="Z36" s="133"/>
      <c r="AA36" s="131">
        <f>SUM(AC32:AC35)</f>
        <v>0</v>
      </c>
      <c r="AB36" s="132"/>
      <c r="AC36" s="133"/>
      <c r="AD36" s="131">
        <f>SUM(AF32:AF35)</f>
        <v>0</v>
      </c>
      <c r="AE36" s="132"/>
      <c r="AF36" s="133"/>
      <c r="AG36" s="131">
        <f>SUM(AI32:AI35)</f>
        <v>0</v>
      </c>
      <c r="AH36" s="132"/>
      <c r="AI36" s="133"/>
    </row>
    <row r="37" spans="1:35" ht="19.5" customHeight="1">
      <c r="A37" s="102" t="s">
        <v>38</v>
      </c>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row>
    <row r="38" spans="1:35" ht="18" customHeight="1">
      <c r="A38" s="1" t="s">
        <v>47</v>
      </c>
      <c r="B38" s="1"/>
      <c r="C38" s="41"/>
      <c r="D38" s="42"/>
      <c r="E38" s="43">
        <f>C38*D38</f>
        <v>0</v>
      </c>
      <c r="F38" s="41"/>
      <c r="G38" s="42"/>
      <c r="H38" s="43">
        <f>F38*G38</f>
        <v>0</v>
      </c>
      <c r="I38" s="41"/>
      <c r="J38" s="42"/>
      <c r="K38" s="43">
        <f t="shared" ref="K38:K41" si="45">I38*J38</f>
        <v>0</v>
      </c>
      <c r="L38" s="41"/>
      <c r="M38" s="42"/>
      <c r="N38" s="43">
        <f t="shared" ref="N38:N41" si="46">L38*M38</f>
        <v>0</v>
      </c>
      <c r="O38" s="41"/>
      <c r="P38" s="42"/>
      <c r="Q38" s="43">
        <f t="shared" ref="Q38:Q41" si="47">O38*P38</f>
        <v>0</v>
      </c>
      <c r="R38" s="41"/>
      <c r="S38" s="42"/>
      <c r="T38" s="43">
        <f t="shared" ref="T38:T41" si="48">R38*S38</f>
        <v>0</v>
      </c>
      <c r="U38" s="41"/>
      <c r="V38" s="42"/>
      <c r="W38" s="43">
        <f t="shared" ref="W38:W41" si="49">U38*V38</f>
        <v>0</v>
      </c>
      <c r="X38" s="41"/>
      <c r="Y38" s="42"/>
      <c r="Z38" s="43">
        <f t="shared" ref="Z38:Z41" si="50">X38*Y38</f>
        <v>0</v>
      </c>
      <c r="AA38" s="41"/>
      <c r="AB38" s="42"/>
      <c r="AC38" s="43">
        <f t="shared" ref="AC38:AC41" si="51">AA38*AB38</f>
        <v>0</v>
      </c>
      <c r="AD38" s="41"/>
      <c r="AE38" s="42"/>
      <c r="AF38" s="43">
        <f t="shared" ref="AF38:AF41" si="52">AD38*AE38</f>
        <v>0</v>
      </c>
      <c r="AG38" s="41"/>
      <c r="AH38" s="42"/>
      <c r="AI38" s="43">
        <f t="shared" ref="AI38:AI41" si="53">AG38*AH38</f>
        <v>0</v>
      </c>
    </row>
    <row r="39" spans="1:35" ht="18" customHeight="1">
      <c r="A39" s="1" t="s">
        <v>48</v>
      </c>
      <c r="B39" s="1"/>
      <c r="C39" s="41"/>
      <c r="D39" s="42"/>
      <c r="E39" s="43">
        <f t="shared" ref="E39:E41" si="54">C39*D39</f>
        <v>0</v>
      </c>
      <c r="F39" s="41"/>
      <c r="G39" s="42"/>
      <c r="H39" s="43">
        <f t="shared" ref="H39:H41" si="55">F39*G39</f>
        <v>0</v>
      </c>
      <c r="I39" s="41"/>
      <c r="J39" s="42"/>
      <c r="K39" s="43">
        <f t="shared" si="45"/>
        <v>0</v>
      </c>
      <c r="L39" s="41"/>
      <c r="M39" s="42"/>
      <c r="N39" s="43">
        <f t="shared" si="46"/>
        <v>0</v>
      </c>
      <c r="O39" s="41"/>
      <c r="P39" s="42"/>
      <c r="Q39" s="43">
        <f t="shared" si="47"/>
        <v>0</v>
      </c>
      <c r="R39" s="41"/>
      <c r="S39" s="42"/>
      <c r="T39" s="43">
        <f t="shared" si="48"/>
        <v>0</v>
      </c>
      <c r="U39" s="41"/>
      <c r="V39" s="42"/>
      <c r="W39" s="43">
        <f t="shared" si="49"/>
        <v>0</v>
      </c>
      <c r="X39" s="41"/>
      <c r="Y39" s="42"/>
      <c r="Z39" s="43">
        <f t="shared" si="50"/>
        <v>0</v>
      </c>
      <c r="AA39" s="41"/>
      <c r="AB39" s="42"/>
      <c r="AC39" s="43">
        <f t="shared" si="51"/>
        <v>0</v>
      </c>
      <c r="AD39" s="41"/>
      <c r="AE39" s="42"/>
      <c r="AF39" s="43">
        <f t="shared" si="52"/>
        <v>0</v>
      </c>
      <c r="AG39" s="41"/>
      <c r="AH39" s="42"/>
      <c r="AI39" s="43">
        <f t="shared" si="53"/>
        <v>0</v>
      </c>
    </row>
    <row r="40" spans="1:35" ht="18" customHeight="1">
      <c r="A40" s="1" t="s">
        <v>49</v>
      </c>
      <c r="B40" s="1"/>
      <c r="C40" s="41"/>
      <c r="D40" s="42"/>
      <c r="E40" s="43">
        <f t="shared" si="54"/>
        <v>0</v>
      </c>
      <c r="F40" s="41"/>
      <c r="G40" s="42"/>
      <c r="H40" s="43">
        <f t="shared" si="55"/>
        <v>0</v>
      </c>
      <c r="I40" s="41"/>
      <c r="J40" s="42"/>
      <c r="K40" s="43">
        <f t="shared" si="45"/>
        <v>0</v>
      </c>
      <c r="L40" s="41"/>
      <c r="M40" s="42"/>
      <c r="N40" s="43">
        <f t="shared" si="46"/>
        <v>0</v>
      </c>
      <c r="O40" s="41"/>
      <c r="P40" s="42"/>
      <c r="Q40" s="43">
        <f t="shared" si="47"/>
        <v>0</v>
      </c>
      <c r="R40" s="41"/>
      <c r="S40" s="42"/>
      <c r="T40" s="43">
        <f t="shared" si="48"/>
        <v>0</v>
      </c>
      <c r="U40" s="41"/>
      <c r="V40" s="42"/>
      <c r="W40" s="43">
        <f t="shared" si="49"/>
        <v>0</v>
      </c>
      <c r="X40" s="41"/>
      <c r="Y40" s="42"/>
      <c r="Z40" s="43">
        <f t="shared" si="50"/>
        <v>0</v>
      </c>
      <c r="AA40" s="41"/>
      <c r="AB40" s="42"/>
      <c r="AC40" s="43">
        <f t="shared" si="51"/>
        <v>0</v>
      </c>
      <c r="AD40" s="41"/>
      <c r="AE40" s="42"/>
      <c r="AF40" s="43">
        <f t="shared" si="52"/>
        <v>0</v>
      </c>
      <c r="AG40" s="41"/>
      <c r="AH40" s="42"/>
      <c r="AI40" s="43">
        <f t="shared" si="53"/>
        <v>0</v>
      </c>
    </row>
    <row r="41" spans="1:35" ht="18" customHeight="1">
      <c r="A41" s="1" t="s">
        <v>50</v>
      </c>
      <c r="B41" s="1"/>
      <c r="C41" s="41"/>
      <c r="D41" s="42"/>
      <c r="E41" s="43">
        <f t="shared" si="54"/>
        <v>0</v>
      </c>
      <c r="F41" s="41"/>
      <c r="G41" s="42"/>
      <c r="H41" s="43">
        <f t="shared" si="55"/>
        <v>0</v>
      </c>
      <c r="I41" s="41"/>
      <c r="J41" s="42"/>
      <c r="K41" s="43">
        <f t="shared" si="45"/>
        <v>0</v>
      </c>
      <c r="L41" s="41"/>
      <c r="M41" s="42"/>
      <c r="N41" s="43">
        <f t="shared" si="46"/>
        <v>0</v>
      </c>
      <c r="O41" s="41"/>
      <c r="P41" s="42"/>
      <c r="Q41" s="43">
        <f t="shared" si="47"/>
        <v>0</v>
      </c>
      <c r="R41" s="41"/>
      <c r="S41" s="42"/>
      <c r="T41" s="43">
        <f t="shared" si="48"/>
        <v>0</v>
      </c>
      <c r="U41" s="41"/>
      <c r="V41" s="42"/>
      <c r="W41" s="43">
        <f t="shared" si="49"/>
        <v>0</v>
      </c>
      <c r="X41" s="41"/>
      <c r="Y41" s="42"/>
      <c r="Z41" s="43">
        <f t="shared" si="50"/>
        <v>0</v>
      </c>
      <c r="AA41" s="41"/>
      <c r="AB41" s="42"/>
      <c r="AC41" s="43">
        <f t="shared" si="51"/>
        <v>0</v>
      </c>
      <c r="AD41" s="41"/>
      <c r="AE41" s="42"/>
      <c r="AF41" s="43">
        <f t="shared" si="52"/>
        <v>0</v>
      </c>
      <c r="AG41" s="41"/>
      <c r="AH41" s="42"/>
      <c r="AI41" s="43">
        <f t="shared" si="53"/>
        <v>0</v>
      </c>
    </row>
    <row r="42" spans="1:35" ht="18.75" customHeight="1">
      <c r="A42" s="102" t="s">
        <v>41</v>
      </c>
      <c r="B42" s="102"/>
      <c r="C42" s="96">
        <f>SUM(E38:E41)</f>
        <v>0</v>
      </c>
      <c r="D42" s="96"/>
      <c r="E42" s="96"/>
      <c r="F42" s="96">
        <f>SUM(H38:H41)</f>
        <v>0</v>
      </c>
      <c r="G42" s="96"/>
      <c r="H42" s="96"/>
      <c r="I42" s="96">
        <f>SUM(K38:K41)</f>
        <v>0</v>
      </c>
      <c r="J42" s="96"/>
      <c r="K42" s="96"/>
      <c r="L42" s="96">
        <f>SUM(N38:N41)</f>
        <v>0</v>
      </c>
      <c r="M42" s="96"/>
      <c r="N42" s="96"/>
      <c r="O42" s="96">
        <f>SUM(Q38:Q41)</f>
        <v>0</v>
      </c>
      <c r="P42" s="96"/>
      <c r="Q42" s="96"/>
      <c r="R42" s="96">
        <f>SUM(T38:T41)</f>
        <v>0</v>
      </c>
      <c r="S42" s="96"/>
      <c r="T42" s="96"/>
      <c r="U42" s="96">
        <f>SUM(W38:W41)</f>
        <v>0</v>
      </c>
      <c r="V42" s="96"/>
      <c r="W42" s="96"/>
      <c r="X42" s="96">
        <f>SUM(Z38:Z41)</f>
        <v>0</v>
      </c>
      <c r="Y42" s="96"/>
      <c r="Z42" s="96"/>
      <c r="AA42" s="96">
        <f>SUM(AC38:AC41)</f>
        <v>0</v>
      </c>
      <c r="AB42" s="96"/>
      <c r="AC42" s="96"/>
      <c r="AD42" s="96">
        <f>SUM(AF38:AF41)</f>
        <v>0</v>
      </c>
      <c r="AE42" s="96"/>
      <c r="AF42" s="96"/>
      <c r="AG42" s="96">
        <f>SUM(AI38:AI41)</f>
        <v>0</v>
      </c>
      <c r="AH42" s="96"/>
      <c r="AI42" s="96"/>
    </row>
    <row r="43" spans="1:35" ht="19.5" customHeight="1">
      <c r="A43" s="102" t="s">
        <v>37</v>
      </c>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row>
    <row r="44" spans="1:35" ht="18" customHeight="1">
      <c r="A44" s="1" t="s">
        <v>47</v>
      </c>
      <c r="B44" s="1"/>
      <c r="C44" s="41"/>
      <c r="D44" s="42"/>
      <c r="E44" s="43">
        <f>C44*D44</f>
        <v>0</v>
      </c>
      <c r="F44" s="41"/>
      <c r="G44" s="42"/>
      <c r="H44" s="43">
        <f>F44*G44</f>
        <v>0</v>
      </c>
      <c r="I44" s="41"/>
      <c r="J44" s="42"/>
      <c r="K44" s="43">
        <f t="shared" ref="K44:K47" si="56">I44*J44</f>
        <v>0</v>
      </c>
      <c r="L44" s="41"/>
      <c r="M44" s="42"/>
      <c r="N44" s="43">
        <f t="shared" ref="N44:N47" si="57">L44*M44</f>
        <v>0</v>
      </c>
      <c r="O44" s="41"/>
      <c r="P44" s="42"/>
      <c r="Q44" s="43">
        <f t="shared" ref="Q44:Q47" si="58">O44*P44</f>
        <v>0</v>
      </c>
      <c r="R44" s="41"/>
      <c r="S44" s="42"/>
      <c r="T44" s="43">
        <f t="shared" ref="T44:T47" si="59">R44*S44</f>
        <v>0</v>
      </c>
      <c r="U44" s="41"/>
      <c r="V44" s="42"/>
      <c r="W44" s="43">
        <f t="shared" ref="W44:W47" si="60">U44*V44</f>
        <v>0</v>
      </c>
      <c r="X44" s="41"/>
      <c r="Y44" s="42"/>
      <c r="Z44" s="43">
        <f t="shared" ref="Z44:Z47" si="61">X44*Y44</f>
        <v>0</v>
      </c>
      <c r="AA44" s="41"/>
      <c r="AB44" s="42"/>
      <c r="AC44" s="43">
        <f t="shared" ref="AC44:AC47" si="62">AA44*AB44</f>
        <v>0</v>
      </c>
      <c r="AD44" s="41"/>
      <c r="AE44" s="42"/>
      <c r="AF44" s="43">
        <f t="shared" ref="AF44:AF47" si="63">AD44*AE44</f>
        <v>0</v>
      </c>
      <c r="AG44" s="41"/>
      <c r="AH44" s="42"/>
      <c r="AI44" s="43">
        <f t="shared" ref="AI44:AI47" si="64">AG44*AH44</f>
        <v>0</v>
      </c>
    </row>
    <row r="45" spans="1:35" ht="18" customHeight="1">
      <c r="A45" s="1" t="s">
        <v>48</v>
      </c>
      <c r="B45" s="1"/>
      <c r="C45" s="41"/>
      <c r="D45" s="42"/>
      <c r="E45" s="43">
        <f t="shared" ref="E45:E47" si="65">C45*D45</f>
        <v>0</v>
      </c>
      <c r="F45" s="41"/>
      <c r="G45" s="42"/>
      <c r="H45" s="43">
        <f t="shared" ref="H45:H47" si="66">F45*G45</f>
        <v>0</v>
      </c>
      <c r="I45" s="41"/>
      <c r="J45" s="42"/>
      <c r="K45" s="43">
        <f t="shared" si="56"/>
        <v>0</v>
      </c>
      <c r="L45" s="41"/>
      <c r="M45" s="42"/>
      <c r="N45" s="43">
        <f t="shared" si="57"/>
        <v>0</v>
      </c>
      <c r="O45" s="41"/>
      <c r="P45" s="42"/>
      <c r="Q45" s="43">
        <f t="shared" si="58"/>
        <v>0</v>
      </c>
      <c r="R45" s="41"/>
      <c r="S45" s="42"/>
      <c r="T45" s="43">
        <f t="shared" si="59"/>
        <v>0</v>
      </c>
      <c r="U45" s="41"/>
      <c r="V45" s="42"/>
      <c r="W45" s="43">
        <f t="shared" si="60"/>
        <v>0</v>
      </c>
      <c r="X45" s="41"/>
      <c r="Y45" s="42"/>
      <c r="Z45" s="43">
        <f t="shared" si="61"/>
        <v>0</v>
      </c>
      <c r="AA45" s="41"/>
      <c r="AB45" s="42"/>
      <c r="AC45" s="43">
        <f t="shared" si="62"/>
        <v>0</v>
      </c>
      <c r="AD45" s="41"/>
      <c r="AE45" s="42"/>
      <c r="AF45" s="43">
        <f t="shared" si="63"/>
        <v>0</v>
      </c>
      <c r="AG45" s="41"/>
      <c r="AH45" s="42"/>
      <c r="AI45" s="43">
        <f t="shared" si="64"/>
        <v>0</v>
      </c>
    </row>
    <row r="46" spans="1:35" ht="18" customHeight="1">
      <c r="A46" s="1" t="s">
        <v>49</v>
      </c>
      <c r="B46" s="1"/>
      <c r="C46" s="41"/>
      <c r="D46" s="42"/>
      <c r="E46" s="43">
        <f t="shared" si="65"/>
        <v>0</v>
      </c>
      <c r="F46" s="41"/>
      <c r="G46" s="42"/>
      <c r="H46" s="43">
        <f t="shared" si="66"/>
        <v>0</v>
      </c>
      <c r="I46" s="41"/>
      <c r="J46" s="42"/>
      <c r="K46" s="43">
        <f t="shared" si="56"/>
        <v>0</v>
      </c>
      <c r="L46" s="41"/>
      <c r="M46" s="42"/>
      <c r="N46" s="43">
        <f t="shared" si="57"/>
        <v>0</v>
      </c>
      <c r="O46" s="41"/>
      <c r="P46" s="42"/>
      <c r="Q46" s="43">
        <f t="shared" si="58"/>
        <v>0</v>
      </c>
      <c r="R46" s="41"/>
      <c r="S46" s="42"/>
      <c r="T46" s="43">
        <f t="shared" si="59"/>
        <v>0</v>
      </c>
      <c r="U46" s="41"/>
      <c r="V46" s="42"/>
      <c r="W46" s="43">
        <f t="shared" si="60"/>
        <v>0</v>
      </c>
      <c r="X46" s="41"/>
      <c r="Y46" s="42"/>
      <c r="Z46" s="43">
        <f t="shared" si="61"/>
        <v>0</v>
      </c>
      <c r="AA46" s="41"/>
      <c r="AB46" s="42"/>
      <c r="AC46" s="43">
        <f t="shared" si="62"/>
        <v>0</v>
      </c>
      <c r="AD46" s="41"/>
      <c r="AE46" s="42"/>
      <c r="AF46" s="43">
        <f t="shared" si="63"/>
        <v>0</v>
      </c>
      <c r="AG46" s="41"/>
      <c r="AH46" s="42"/>
      <c r="AI46" s="43">
        <f t="shared" si="64"/>
        <v>0</v>
      </c>
    </row>
    <row r="47" spans="1:35" ht="18" customHeight="1">
      <c r="A47" s="1" t="s">
        <v>50</v>
      </c>
      <c r="B47" s="1"/>
      <c r="C47" s="41"/>
      <c r="D47" s="42"/>
      <c r="E47" s="43">
        <f t="shared" si="65"/>
        <v>0</v>
      </c>
      <c r="F47" s="41"/>
      <c r="G47" s="42"/>
      <c r="H47" s="43">
        <f t="shared" si="66"/>
        <v>0</v>
      </c>
      <c r="I47" s="41"/>
      <c r="J47" s="42"/>
      <c r="K47" s="43">
        <f t="shared" si="56"/>
        <v>0</v>
      </c>
      <c r="L47" s="41"/>
      <c r="M47" s="42"/>
      <c r="N47" s="43">
        <f t="shared" si="57"/>
        <v>0</v>
      </c>
      <c r="O47" s="41"/>
      <c r="P47" s="42"/>
      <c r="Q47" s="43">
        <f t="shared" si="58"/>
        <v>0</v>
      </c>
      <c r="R47" s="41"/>
      <c r="S47" s="42"/>
      <c r="T47" s="43">
        <f t="shared" si="59"/>
        <v>0</v>
      </c>
      <c r="U47" s="41"/>
      <c r="V47" s="42"/>
      <c r="W47" s="43">
        <f t="shared" si="60"/>
        <v>0</v>
      </c>
      <c r="X47" s="41"/>
      <c r="Y47" s="42"/>
      <c r="Z47" s="43">
        <f t="shared" si="61"/>
        <v>0</v>
      </c>
      <c r="AA47" s="41"/>
      <c r="AB47" s="42"/>
      <c r="AC47" s="43">
        <f t="shared" si="62"/>
        <v>0</v>
      </c>
      <c r="AD47" s="41"/>
      <c r="AE47" s="42"/>
      <c r="AF47" s="43">
        <f t="shared" si="63"/>
        <v>0</v>
      </c>
      <c r="AG47" s="41"/>
      <c r="AH47" s="42"/>
      <c r="AI47" s="43">
        <f t="shared" si="64"/>
        <v>0</v>
      </c>
    </row>
    <row r="48" spans="1:35" ht="26.25" customHeight="1">
      <c r="A48" s="109" t="s">
        <v>57</v>
      </c>
      <c r="B48" s="109"/>
      <c r="C48" s="96">
        <f>SUM(E44:E47)</f>
        <v>0</v>
      </c>
      <c r="D48" s="96"/>
      <c r="E48" s="96">
        <f>SUM(E44:E47)</f>
        <v>0</v>
      </c>
      <c r="F48" s="96">
        <f>SUM(H44:H47)</f>
        <v>0</v>
      </c>
      <c r="G48" s="96"/>
      <c r="H48" s="96"/>
      <c r="I48" s="96">
        <f>SUM(K44:K47)</f>
        <v>0</v>
      </c>
      <c r="J48" s="96"/>
      <c r="K48" s="96"/>
      <c r="L48" s="96">
        <f>SUM(N44:N47)</f>
        <v>0</v>
      </c>
      <c r="M48" s="96"/>
      <c r="N48" s="96"/>
      <c r="O48" s="96">
        <f>SUM(Q44:Q47)</f>
        <v>0</v>
      </c>
      <c r="P48" s="96"/>
      <c r="Q48" s="96"/>
      <c r="R48" s="96">
        <f>SUM(T44:T47)</f>
        <v>0</v>
      </c>
      <c r="S48" s="96"/>
      <c r="T48" s="96"/>
      <c r="U48" s="96">
        <f>SUM(W44:W47)</f>
        <v>0</v>
      </c>
      <c r="V48" s="96"/>
      <c r="W48" s="96"/>
      <c r="X48" s="96">
        <f>SUM(Z44:Z47)</f>
        <v>0</v>
      </c>
      <c r="Y48" s="96"/>
      <c r="Z48" s="96"/>
      <c r="AA48" s="96">
        <f>SUM(AC44:AC47)</f>
        <v>0</v>
      </c>
      <c r="AB48" s="96"/>
      <c r="AC48" s="96"/>
      <c r="AD48" s="96">
        <f>SUM(AF44:AF47)</f>
        <v>0</v>
      </c>
      <c r="AE48" s="96"/>
      <c r="AF48" s="96"/>
      <c r="AG48" s="96">
        <f>SUM(AI44:AI47)</f>
        <v>0</v>
      </c>
      <c r="AH48" s="96"/>
      <c r="AI48" s="96"/>
    </row>
    <row r="49" spans="1:3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row>
    <row r="50" spans="1:35" ht="18.75" customHeight="1">
      <c r="A50" s="102" t="s">
        <v>42</v>
      </c>
      <c r="B50" s="102"/>
      <c r="C50" s="103"/>
      <c r="D50" s="103"/>
      <c r="E50" s="46">
        <f>C36+C42+C48</f>
        <v>0</v>
      </c>
      <c r="F50" s="103"/>
      <c r="G50" s="103"/>
      <c r="H50" s="46">
        <f>F36+F42+F48</f>
        <v>0</v>
      </c>
      <c r="I50" s="103"/>
      <c r="J50" s="103"/>
      <c r="K50" s="46">
        <f>I36+I42+I48</f>
        <v>0</v>
      </c>
      <c r="L50" s="103"/>
      <c r="M50" s="103"/>
      <c r="N50" s="46">
        <f>L36+L42+L48</f>
        <v>0</v>
      </c>
      <c r="O50" s="103"/>
      <c r="P50" s="103"/>
      <c r="Q50" s="46">
        <f>O36+O42+O48</f>
        <v>0</v>
      </c>
      <c r="R50" s="103"/>
      <c r="S50" s="103"/>
      <c r="T50" s="46">
        <f>R36+R42+R48</f>
        <v>0</v>
      </c>
      <c r="U50" s="103"/>
      <c r="V50" s="103"/>
      <c r="W50" s="46">
        <f>U36+U42+U48</f>
        <v>0</v>
      </c>
      <c r="X50" s="103"/>
      <c r="Y50" s="103"/>
      <c r="Z50" s="46">
        <f>X36+X42+X48</f>
        <v>0</v>
      </c>
      <c r="AA50" s="103"/>
      <c r="AB50" s="103"/>
      <c r="AC50" s="46">
        <f>AA36+AA42+AA48</f>
        <v>0</v>
      </c>
      <c r="AD50" s="103"/>
      <c r="AE50" s="103"/>
      <c r="AF50" s="46">
        <f>AD36+AD42+AD48</f>
        <v>0</v>
      </c>
      <c r="AG50" s="103"/>
      <c r="AH50" s="103"/>
      <c r="AI50" s="46">
        <f>AG36+AG42+AG48</f>
        <v>0</v>
      </c>
    </row>
  </sheetData>
  <sheetProtection algorithmName="SHA-512" hashValue="P1cJ197iU7KGYdOTqZYjm67i6UWUkz7lOjByIlcRn25/fCS2v0Yv004O+9E0yzJsY1OCAR+h95LltiskeQl36w==" saltValue="EsvYw7BxCr3jeZ4ol8IqxQ==" spinCount="100000" sheet="1" formatCells="0" formatColumns="0" formatRows="0" insertRows="0" deleteRows="0"/>
  <mergeCells count="131">
    <mergeCell ref="U36:W36"/>
    <mergeCell ref="X36:Z36"/>
    <mergeCell ref="AA36:AC36"/>
    <mergeCell ref="AD36:AF36"/>
    <mergeCell ref="AG36:AI36"/>
    <mergeCell ref="AG50:AH50"/>
    <mergeCell ref="A6:AI6"/>
    <mergeCell ref="A12:AI12"/>
    <mergeCell ref="A18:AI18"/>
    <mergeCell ref="AD4:AF4"/>
    <mergeCell ref="AD11:AF11"/>
    <mergeCell ref="AD17:AF17"/>
    <mergeCell ref="AD23:AF23"/>
    <mergeCell ref="AD25:AE25"/>
    <mergeCell ref="A24:AI24"/>
    <mergeCell ref="X29:Z29"/>
    <mergeCell ref="X42:Z42"/>
    <mergeCell ref="X4:Z4"/>
    <mergeCell ref="X11:Z11"/>
    <mergeCell ref="X17:Z17"/>
    <mergeCell ref="X23:Z23"/>
    <mergeCell ref="C23:E23"/>
    <mergeCell ref="F23:H23"/>
    <mergeCell ref="C36:E36"/>
    <mergeCell ref="F36:H36"/>
    <mergeCell ref="I36:K36"/>
    <mergeCell ref="L36:N36"/>
    <mergeCell ref="O36:Q36"/>
    <mergeCell ref="R36:T36"/>
    <mergeCell ref="AA48:AC48"/>
    <mergeCell ref="AG4:AI4"/>
    <mergeCell ref="AG11:AI11"/>
    <mergeCell ref="AG17:AI17"/>
    <mergeCell ref="AG23:AI23"/>
    <mergeCell ref="AG25:AH25"/>
    <mergeCell ref="AG29:AI29"/>
    <mergeCell ref="AG42:AI42"/>
    <mergeCell ref="AG48:AI48"/>
    <mergeCell ref="AA50:AB50"/>
    <mergeCell ref="A28:AI28"/>
    <mergeCell ref="A31:AI31"/>
    <mergeCell ref="A37:AI37"/>
    <mergeCell ref="U50:V50"/>
    <mergeCell ref="AD29:AF29"/>
    <mergeCell ref="AD42:AF42"/>
    <mergeCell ref="AD48:AF48"/>
    <mergeCell ref="AD50:AE50"/>
    <mergeCell ref="A50:B50"/>
    <mergeCell ref="C50:D50"/>
    <mergeCell ref="F50:G50"/>
    <mergeCell ref="I50:J50"/>
    <mergeCell ref="L50:M50"/>
    <mergeCell ref="I29:K29"/>
    <mergeCell ref="L29:N29"/>
    <mergeCell ref="A29:B29"/>
    <mergeCell ref="A48:B48"/>
    <mergeCell ref="C48:E48"/>
    <mergeCell ref="F48:H48"/>
    <mergeCell ref="I48:K48"/>
    <mergeCell ref="L48:N48"/>
    <mergeCell ref="A42:B42"/>
    <mergeCell ref="C42:E42"/>
    <mergeCell ref="A3:AI3"/>
    <mergeCell ref="A2:AI2"/>
    <mergeCell ref="L17:N17"/>
    <mergeCell ref="F4:H4"/>
    <mergeCell ref="F11:H11"/>
    <mergeCell ref="F17:H17"/>
    <mergeCell ref="A17:B17"/>
    <mergeCell ref="C17:E17"/>
    <mergeCell ref="A23:B23"/>
    <mergeCell ref="I23:K23"/>
    <mergeCell ref="L23:N23"/>
    <mergeCell ref="I4:K4"/>
    <mergeCell ref="I11:K11"/>
    <mergeCell ref="I17:K17"/>
    <mergeCell ref="A4:B4"/>
    <mergeCell ref="C4:E4"/>
    <mergeCell ref="C11:E11"/>
    <mergeCell ref="AA4:AC4"/>
    <mergeCell ref="AA11:AC11"/>
    <mergeCell ref="AA17:AC17"/>
    <mergeCell ref="AA23:AC23"/>
    <mergeCell ref="A49:AI49"/>
    <mergeCell ref="A36:B36"/>
    <mergeCell ref="X48:Z48"/>
    <mergeCell ref="X50:Y50"/>
    <mergeCell ref="O50:P50"/>
    <mergeCell ref="R4:T4"/>
    <mergeCell ref="R11:T11"/>
    <mergeCell ref="R17:T17"/>
    <mergeCell ref="R23:T23"/>
    <mergeCell ref="R25:S25"/>
    <mergeCell ref="R29:T29"/>
    <mergeCell ref="R42:T42"/>
    <mergeCell ref="R48:T48"/>
    <mergeCell ref="R50:S50"/>
    <mergeCell ref="O4:Q4"/>
    <mergeCell ref="O11:Q11"/>
    <mergeCell ref="O29:Q29"/>
    <mergeCell ref="O42:Q42"/>
    <mergeCell ref="O17:Q17"/>
    <mergeCell ref="O23:Q23"/>
    <mergeCell ref="O25:P25"/>
    <mergeCell ref="U4:W4"/>
    <mergeCell ref="U11:W11"/>
    <mergeCell ref="U17:W17"/>
    <mergeCell ref="F25:G25"/>
    <mergeCell ref="I25:J25"/>
    <mergeCell ref="L42:N42"/>
    <mergeCell ref="C29:E29"/>
    <mergeCell ref="F29:H29"/>
    <mergeCell ref="A11:B11"/>
    <mergeCell ref="L4:N4"/>
    <mergeCell ref="L11:N11"/>
    <mergeCell ref="O48:Q48"/>
    <mergeCell ref="L25:M25"/>
    <mergeCell ref="A25:B25"/>
    <mergeCell ref="C25:D25"/>
    <mergeCell ref="F42:H42"/>
    <mergeCell ref="I42:K42"/>
    <mergeCell ref="A43:AI43"/>
    <mergeCell ref="U23:W23"/>
    <mergeCell ref="X25:Y25"/>
    <mergeCell ref="U25:V25"/>
    <mergeCell ref="U29:W29"/>
    <mergeCell ref="U42:W42"/>
    <mergeCell ref="U48:W48"/>
    <mergeCell ref="AA25:AB25"/>
    <mergeCell ref="AA29:AC29"/>
    <mergeCell ref="AA42:AC42"/>
  </mergeCells>
  <phoneticPr fontId="5" type="noConversion"/>
  <pageMargins left="0.55118110236220474" right="0.36" top="0.39370078740157483" bottom="0.43307086614173229" header="0.15748031496062992" footer="0.15748031496062992"/>
  <pageSetup paperSize="8" scale="47"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8"/>
  <sheetViews>
    <sheetView showGridLines="0" topLeftCell="A10" zoomScaleNormal="100" workbookViewId="0">
      <selection activeCell="B28" sqref="B28"/>
    </sheetView>
  </sheetViews>
  <sheetFormatPr defaultRowHeight="10.5"/>
  <cols>
    <col min="1" max="1" width="44.140625" style="6" customWidth="1"/>
    <col min="2" max="12" width="15.85546875" style="62" customWidth="1"/>
    <col min="13" max="16384" width="9.140625" style="6"/>
  </cols>
  <sheetData>
    <row r="1" spans="1:12" s="3" customFormat="1" ht="42" customHeight="1">
      <c r="A1" s="2"/>
      <c r="B1" s="54"/>
      <c r="C1" s="54"/>
      <c r="D1" s="54"/>
      <c r="E1" s="54"/>
      <c r="F1" s="54"/>
      <c r="G1" s="54"/>
      <c r="H1" s="54"/>
      <c r="I1" s="54"/>
      <c r="J1" s="54"/>
      <c r="K1" s="54"/>
      <c r="L1" s="54"/>
    </row>
    <row r="2" spans="1:12" s="3" customFormat="1" ht="37.5" customHeight="1">
      <c r="A2" s="114" t="s">
        <v>71</v>
      </c>
      <c r="B2" s="114"/>
      <c r="C2" s="114"/>
      <c r="D2" s="114"/>
      <c r="E2" s="114"/>
      <c r="F2" s="114"/>
      <c r="G2" s="114"/>
      <c r="H2" s="114"/>
      <c r="I2" s="114"/>
      <c r="J2" s="114"/>
      <c r="K2" s="114"/>
      <c r="L2" s="114"/>
    </row>
    <row r="3" spans="1:12" ht="24" customHeight="1">
      <c r="A3" s="113" t="s">
        <v>91</v>
      </c>
      <c r="B3" s="113"/>
      <c r="C3" s="113"/>
      <c r="D3" s="113"/>
      <c r="E3" s="113"/>
      <c r="F3" s="113"/>
      <c r="G3" s="113"/>
      <c r="H3" s="113"/>
      <c r="I3" s="113"/>
      <c r="J3" s="113"/>
      <c r="K3" s="113"/>
      <c r="L3" s="113"/>
    </row>
    <row r="4" spans="1:12" ht="24.75" customHeight="1">
      <c r="A4" s="7" t="s">
        <v>62</v>
      </c>
      <c r="B4" s="55" t="s">
        <v>19</v>
      </c>
      <c r="C4" s="40" t="s">
        <v>0</v>
      </c>
      <c r="D4" s="40" t="s">
        <v>1</v>
      </c>
      <c r="E4" s="40" t="s">
        <v>2</v>
      </c>
      <c r="F4" s="40" t="s">
        <v>72</v>
      </c>
      <c r="G4" s="40" t="s">
        <v>73</v>
      </c>
      <c r="H4" s="40" t="s">
        <v>74</v>
      </c>
      <c r="I4" s="40" t="s">
        <v>75</v>
      </c>
      <c r="J4" s="40" t="s">
        <v>76</v>
      </c>
      <c r="K4" s="40" t="s">
        <v>77</v>
      </c>
      <c r="L4" s="40" t="s">
        <v>78</v>
      </c>
    </row>
    <row r="5" spans="1:12" ht="24.95" customHeight="1">
      <c r="A5" s="8" t="s">
        <v>7</v>
      </c>
      <c r="B5" s="56">
        <f>'10ετια-ΚΕ '!B17</f>
        <v>0</v>
      </c>
      <c r="C5" s="56">
        <f>'10ετια-ΚΕ '!C17</f>
        <v>0</v>
      </c>
      <c r="D5" s="56">
        <f>'10ετια-ΚΕ '!D17</f>
        <v>0</v>
      </c>
      <c r="E5" s="56">
        <f>'10ετια-ΚΕ '!E17</f>
        <v>0</v>
      </c>
      <c r="F5" s="56">
        <f>'10ετια-ΚΕ '!F17</f>
        <v>0</v>
      </c>
      <c r="G5" s="56">
        <f>'10ετια-ΚΕ '!G17</f>
        <v>0</v>
      </c>
      <c r="H5" s="56">
        <f>'10ετια-ΚΕ '!H17</f>
        <v>0</v>
      </c>
      <c r="I5" s="56">
        <f>'10ετια-ΚΕ '!I17</f>
        <v>0</v>
      </c>
      <c r="J5" s="56">
        <f>'10ετια-ΚΕ '!J17</f>
        <v>0</v>
      </c>
      <c r="K5" s="56">
        <f>'10ετια-ΚΕ '!K17</f>
        <v>0</v>
      </c>
      <c r="L5" s="56">
        <f>'10ετια-ΚΕ '!L17</f>
        <v>0</v>
      </c>
    </row>
    <row r="6" spans="1:12" ht="24.95" customHeight="1">
      <c r="A6" s="9" t="s">
        <v>25</v>
      </c>
      <c r="B6" s="57">
        <f>'10ετια-ΚΟΣΤΟΣ'!E25</f>
        <v>0</v>
      </c>
      <c r="C6" s="57">
        <f>'10ετια-ΚΟΣΤΟΣ'!H25</f>
        <v>0</v>
      </c>
      <c r="D6" s="57">
        <f>'10ετια-ΚΟΣΤΟΣ'!K25</f>
        <v>0</v>
      </c>
      <c r="E6" s="57">
        <f>'10ετια-ΚΟΣΤΟΣ'!N25</f>
        <v>0</v>
      </c>
      <c r="F6" s="57">
        <f>'10ετια-ΚΟΣΤΟΣ'!Q25</f>
        <v>0</v>
      </c>
      <c r="G6" s="57">
        <f>'10ετια-ΚΟΣΤΟΣ'!T25</f>
        <v>0</v>
      </c>
      <c r="H6" s="57">
        <f>'10ετια-ΚΟΣΤΟΣ'!W25</f>
        <v>0</v>
      </c>
      <c r="I6" s="57">
        <f>'10ετια-ΚΟΣΤΟΣ'!Z25</f>
        <v>0</v>
      </c>
      <c r="J6" s="57">
        <f>'10ετια-ΚΟΣΤΟΣ'!AC25</f>
        <v>0</v>
      </c>
      <c r="K6" s="57">
        <f>'10ετια-ΚΟΣΤΟΣ'!AF25</f>
        <v>0</v>
      </c>
      <c r="L6" s="57">
        <f>'10ετια-ΚΟΣΤΟΣ'!AI25</f>
        <v>0</v>
      </c>
    </row>
    <row r="7" spans="1:12" ht="24.95" customHeight="1">
      <c r="A7" s="8" t="s">
        <v>8</v>
      </c>
      <c r="B7" s="56">
        <f>B5-B6</f>
        <v>0</v>
      </c>
      <c r="C7" s="56">
        <f t="shared" ref="C7:E7" si="0">C5-C6</f>
        <v>0</v>
      </c>
      <c r="D7" s="56">
        <f t="shared" si="0"/>
        <v>0</v>
      </c>
      <c r="E7" s="56">
        <f t="shared" si="0"/>
        <v>0</v>
      </c>
      <c r="F7" s="56">
        <f t="shared" ref="F7" si="1">F5-F6</f>
        <v>0</v>
      </c>
      <c r="G7" s="56">
        <f t="shared" ref="G7:L7" si="2">G5-G6</f>
        <v>0</v>
      </c>
      <c r="H7" s="56">
        <f t="shared" si="2"/>
        <v>0</v>
      </c>
      <c r="I7" s="56">
        <f t="shared" si="2"/>
        <v>0</v>
      </c>
      <c r="J7" s="56">
        <f t="shared" si="2"/>
        <v>0</v>
      </c>
      <c r="K7" s="56">
        <f t="shared" si="2"/>
        <v>0</v>
      </c>
      <c r="L7" s="56">
        <f t="shared" si="2"/>
        <v>0</v>
      </c>
    </row>
    <row r="8" spans="1:12" ht="24.95" customHeight="1">
      <c r="A8" s="9" t="s">
        <v>61</v>
      </c>
      <c r="B8" s="58"/>
      <c r="C8" s="58"/>
      <c r="D8" s="58"/>
      <c r="E8" s="58"/>
      <c r="F8" s="58"/>
      <c r="G8" s="58"/>
      <c r="H8" s="58"/>
      <c r="I8" s="58"/>
      <c r="J8" s="58"/>
      <c r="K8" s="58"/>
      <c r="L8" s="58"/>
    </row>
    <row r="9" spans="1:12" ht="24.95" customHeight="1">
      <c r="A9" s="9" t="s">
        <v>60</v>
      </c>
      <c r="B9" s="58"/>
      <c r="C9" s="58"/>
      <c r="D9" s="58"/>
      <c r="E9" s="58"/>
      <c r="F9" s="58"/>
      <c r="G9" s="58"/>
      <c r="H9" s="58"/>
      <c r="I9" s="58"/>
      <c r="J9" s="58"/>
      <c r="K9" s="58"/>
      <c r="L9" s="58"/>
    </row>
    <row r="10" spans="1:12" ht="24.95" customHeight="1">
      <c r="A10" s="9" t="s">
        <v>59</v>
      </c>
      <c r="B10" s="58"/>
      <c r="C10" s="58"/>
      <c r="D10" s="58"/>
      <c r="E10" s="58"/>
      <c r="F10" s="58"/>
      <c r="G10" s="58"/>
      <c r="H10" s="58"/>
      <c r="I10" s="58"/>
      <c r="J10" s="58"/>
      <c r="K10" s="58"/>
      <c r="L10" s="58"/>
    </row>
    <row r="11" spans="1:12" ht="24.95" customHeight="1">
      <c r="A11" s="8" t="s">
        <v>9</v>
      </c>
      <c r="B11" s="56">
        <f>B7-B8-B9-B10</f>
        <v>0</v>
      </c>
      <c r="C11" s="56">
        <f t="shared" ref="C11:E11" si="3">C7-C8-C9-C10</f>
        <v>0</v>
      </c>
      <c r="D11" s="56">
        <f t="shared" si="3"/>
        <v>0</v>
      </c>
      <c r="E11" s="56">
        <f t="shared" si="3"/>
        <v>0</v>
      </c>
      <c r="F11" s="56">
        <f t="shared" ref="F11:G11" si="4">F7-F8-F9-F10</f>
        <v>0</v>
      </c>
      <c r="G11" s="56">
        <f t="shared" si="4"/>
        <v>0</v>
      </c>
      <c r="H11" s="56">
        <f t="shared" ref="H11:L11" si="5">H7-H8-H9-H10</f>
        <v>0</v>
      </c>
      <c r="I11" s="56">
        <f t="shared" si="5"/>
        <v>0</v>
      </c>
      <c r="J11" s="56">
        <f t="shared" si="5"/>
        <v>0</v>
      </c>
      <c r="K11" s="56">
        <f t="shared" si="5"/>
        <v>0</v>
      </c>
      <c r="L11" s="56">
        <f t="shared" si="5"/>
        <v>0</v>
      </c>
    </row>
    <row r="12" spans="1:12" ht="24.95" customHeight="1">
      <c r="A12" s="9" t="s">
        <v>69</v>
      </c>
      <c r="B12" s="59"/>
      <c r="C12" s="59"/>
      <c r="D12" s="59"/>
      <c r="E12" s="59"/>
      <c r="F12" s="59"/>
      <c r="G12" s="59"/>
      <c r="H12" s="59"/>
      <c r="I12" s="59"/>
      <c r="J12" s="59"/>
      <c r="K12" s="59"/>
      <c r="L12" s="59"/>
    </row>
    <row r="13" spans="1:12" ht="24.95" customHeight="1">
      <c r="A13" s="9" t="s">
        <v>10</v>
      </c>
      <c r="B13" s="58"/>
      <c r="C13" s="58"/>
      <c r="D13" s="58"/>
      <c r="E13" s="58"/>
      <c r="F13" s="58"/>
      <c r="G13" s="58"/>
      <c r="H13" s="58"/>
      <c r="I13" s="58"/>
      <c r="J13" s="58"/>
      <c r="K13" s="58"/>
      <c r="L13" s="58"/>
    </row>
    <row r="14" spans="1:12" ht="27.75" customHeight="1">
      <c r="A14" s="8" t="s">
        <v>51</v>
      </c>
      <c r="B14" s="60">
        <f>B11+B12-B13</f>
        <v>0</v>
      </c>
      <c r="C14" s="60">
        <f t="shared" ref="C14:E14" si="6">C11+C12-C13</f>
        <v>0</v>
      </c>
      <c r="D14" s="60">
        <f t="shared" si="6"/>
        <v>0</v>
      </c>
      <c r="E14" s="60">
        <f t="shared" si="6"/>
        <v>0</v>
      </c>
      <c r="F14" s="60">
        <f t="shared" ref="F14:G14" si="7">F11+F12-F13</f>
        <v>0</v>
      </c>
      <c r="G14" s="60">
        <f t="shared" si="7"/>
        <v>0</v>
      </c>
      <c r="H14" s="60">
        <f t="shared" ref="H14:L14" si="8">H11+H12-H13</f>
        <v>0</v>
      </c>
      <c r="I14" s="60">
        <f t="shared" si="8"/>
        <v>0</v>
      </c>
      <c r="J14" s="60">
        <f t="shared" si="8"/>
        <v>0</v>
      </c>
      <c r="K14" s="60">
        <f t="shared" si="8"/>
        <v>0</v>
      </c>
      <c r="L14" s="60">
        <f t="shared" si="8"/>
        <v>0</v>
      </c>
    </row>
    <row r="15" spans="1:12" ht="5.25" customHeight="1">
      <c r="B15" s="61"/>
      <c r="C15" s="61"/>
      <c r="D15" s="61"/>
    </row>
    <row r="17" spans="1:12" ht="24.75" customHeight="1">
      <c r="A17" s="112" t="s">
        <v>92</v>
      </c>
      <c r="B17" s="112"/>
      <c r="C17" s="112"/>
      <c r="D17" s="112"/>
      <c r="E17" s="112"/>
      <c r="F17" s="112"/>
      <c r="G17" s="112"/>
      <c r="H17" s="112"/>
      <c r="I17" s="112"/>
      <c r="J17" s="112"/>
      <c r="K17" s="112"/>
      <c r="L17" s="112"/>
    </row>
    <row r="18" spans="1:12" ht="24.75" customHeight="1">
      <c r="A18" s="10" t="s">
        <v>62</v>
      </c>
      <c r="B18" s="63" t="s">
        <v>19</v>
      </c>
      <c r="C18" s="45" t="s">
        <v>0</v>
      </c>
      <c r="D18" s="45" t="s">
        <v>1</v>
      </c>
      <c r="E18" s="45" t="s">
        <v>2</v>
      </c>
      <c r="F18" s="45" t="s">
        <v>72</v>
      </c>
      <c r="G18" s="45" t="s">
        <v>73</v>
      </c>
      <c r="H18" s="45" t="s">
        <v>74</v>
      </c>
      <c r="I18" s="45" t="s">
        <v>75</v>
      </c>
      <c r="J18" s="45" t="s">
        <v>76</v>
      </c>
      <c r="K18" s="45" t="s">
        <v>77</v>
      </c>
      <c r="L18" s="45" t="s">
        <v>78</v>
      </c>
    </row>
    <row r="19" spans="1:12" ht="24.75" customHeight="1">
      <c r="A19" s="11" t="s">
        <v>7</v>
      </c>
      <c r="B19" s="64">
        <f>'10ετια-ΚΕ '!B34</f>
        <v>0</v>
      </c>
      <c r="C19" s="64">
        <f>'10ετια-ΚΕ '!C34</f>
        <v>0</v>
      </c>
      <c r="D19" s="64">
        <f>'10ετια-ΚΕ '!D34</f>
        <v>0</v>
      </c>
      <c r="E19" s="64">
        <f>'10ετια-ΚΕ '!E34</f>
        <v>0</v>
      </c>
      <c r="F19" s="64">
        <f>'10ετια-ΚΕ '!F34</f>
        <v>0</v>
      </c>
      <c r="G19" s="64">
        <f>'10ετια-ΚΕ '!G34</f>
        <v>0</v>
      </c>
      <c r="H19" s="64">
        <f>'10ετια-ΚΕ '!H34</f>
        <v>0</v>
      </c>
      <c r="I19" s="64">
        <f>'10ετια-ΚΕ '!I34</f>
        <v>0</v>
      </c>
      <c r="J19" s="64">
        <f>'10ετια-ΚΕ '!J34</f>
        <v>0</v>
      </c>
      <c r="K19" s="64">
        <f>'10ετια-ΚΕ '!K34</f>
        <v>0</v>
      </c>
      <c r="L19" s="64">
        <f>'10ετια-ΚΕ '!L34</f>
        <v>0</v>
      </c>
    </row>
    <row r="20" spans="1:12" ht="24.75" customHeight="1">
      <c r="A20" s="12" t="s">
        <v>25</v>
      </c>
      <c r="B20" s="65">
        <f>'10ετια-ΚΟΣΤΟΣ'!E50</f>
        <v>0</v>
      </c>
      <c r="C20" s="65">
        <f>'10ετια-ΚΟΣΤΟΣ'!H50</f>
        <v>0</v>
      </c>
      <c r="D20" s="65">
        <f>'10ετια-ΚΟΣΤΟΣ'!K50</f>
        <v>0</v>
      </c>
      <c r="E20" s="65">
        <f>'10ετια-ΚΟΣΤΟΣ'!N50</f>
        <v>0</v>
      </c>
      <c r="F20" s="65">
        <f>'10ετια-ΚΟΣΤΟΣ'!Q50</f>
        <v>0</v>
      </c>
      <c r="G20" s="65">
        <f>'10ετια-ΚΟΣΤΟΣ'!T50</f>
        <v>0</v>
      </c>
      <c r="H20" s="65">
        <f>'10ετια-ΚΟΣΤΟΣ'!W50</f>
        <v>0</v>
      </c>
      <c r="I20" s="65">
        <f>'10ετια-ΚΟΣΤΟΣ'!Z50</f>
        <v>0</v>
      </c>
      <c r="J20" s="65">
        <f>'10ετια-ΚΟΣΤΟΣ'!AC50</f>
        <v>0</v>
      </c>
      <c r="K20" s="65">
        <f>'10ετια-ΚΟΣΤΟΣ'!AF50</f>
        <v>0</v>
      </c>
      <c r="L20" s="65">
        <f>'10ετια-ΚΟΣΤΟΣ'!AI50</f>
        <v>0</v>
      </c>
    </row>
    <row r="21" spans="1:12" ht="24.75" customHeight="1">
      <c r="A21" s="11" t="s">
        <v>8</v>
      </c>
      <c r="B21" s="64">
        <f>B19-B20</f>
        <v>0</v>
      </c>
      <c r="C21" s="64">
        <f t="shared" ref="C21" si="9">C19-C20</f>
        <v>0</v>
      </c>
      <c r="D21" s="64">
        <f t="shared" ref="D21" si="10">D19-D20</f>
        <v>0</v>
      </c>
      <c r="E21" s="64">
        <f t="shared" ref="E21:F21" si="11">E19-E20</f>
        <v>0</v>
      </c>
      <c r="F21" s="64">
        <f t="shared" si="11"/>
        <v>0</v>
      </c>
      <c r="G21" s="64">
        <f t="shared" ref="G21:H21" si="12">G19-G20</f>
        <v>0</v>
      </c>
      <c r="H21" s="64">
        <f t="shared" si="12"/>
        <v>0</v>
      </c>
      <c r="I21" s="64">
        <f t="shared" ref="I21:L21" si="13">I19-I20</f>
        <v>0</v>
      </c>
      <c r="J21" s="64">
        <f t="shared" si="13"/>
        <v>0</v>
      </c>
      <c r="K21" s="64">
        <f t="shared" si="13"/>
        <v>0</v>
      </c>
      <c r="L21" s="64">
        <f t="shared" si="13"/>
        <v>0</v>
      </c>
    </row>
    <row r="22" spans="1:12" ht="24.75" customHeight="1">
      <c r="A22" s="12" t="s">
        <v>61</v>
      </c>
      <c r="B22" s="58"/>
      <c r="C22" s="58"/>
      <c r="D22" s="58"/>
      <c r="E22" s="58"/>
      <c r="F22" s="58"/>
      <c r="G22" s="58"/>
      <c r="H22" s="58"/>
      <c r="I22" s="58"/>
      <c r="J22" s="58"/>
      <c r="K22" s="58"/>
      <c r="L22" s="58"/>
    </row>
    <row r="23" spans="1:12" ht="24.75" customHeight="1">
      <c r="A23" s="12" t="s">
        <v>60</v>
      </c>
      <c r="B23" s="58"/>
      <c r="C23" s="58"/>
      <c r="D23" s="58"/>
      <c r="E23" s="58"/>
      <c r="F23" s="58"/>
      <c r="G23" s="58"/>
      <c r="H23" s="58"/>
      <c r="I23" s="58"/>
      <c r="J23" s="58"/>
      <c r="K23" s="58"/>
      <c r="L23" s="58"/>
    </row>
    <row r="24" spans="1:12" ht="24.75" customHeight="1">
      <c r="A24" s="12" t="s">
        <v>59</v>
      </c>
      <c r="B24" s="58"/>
      <c r="C24" s="58"/>
      <c r="D24" s="58"/>
      <c r="E24" s="58"/>
      <c r="F24" s="58"/>
      <c r="G24" s="58"/>
      <c r="H24" s="58"/>
      <c r="I24" s="58"/>
      <c r="J24" s="58"/>
      <c r="K24" s="58"/>
      <c r="L24" s="58"/>
    </row>
    <row r="25" spans="1:12" ht="24.75" customHeight="1">
      <c r="A25" s="11" t="s">
        <v>9</v>
      </c>
      <c r="B25" s="64">
        <f>B21-B22-B23-B24</f>
        <v>0</v>
      </c>
      <c r="C25" s="64">
        <f t="shared" ref="C25:L25" si="14">C21-C22-C23-C24</f>
        <v>0</v>
      </c>
      <c r="D25" s="64">
        <f t="shared" si="14"/>
        <v>0</v>
      </c>
      <c r="E25" s="64">
        <f t="shared" si="14"/>
        <v>0</v>
      </c>
      <c r="F25" s="64">
        <f t="shared" si="14"/>
        <v>0</v>
      </c>
      <c r="G25" s="64">
        <f t="shared" si="14"/>
        <v>0</v>
      </c>
      <c r="H25" s="64">
        <f t="shared" si="14"/>
        <v>0</v>
      </c>
      <c r="I25" s="64">
        <f t="shared" si="14"/>
        <v>0</v>
      </c>
      <c r="J25" s="64">
        <f t="shared" si="14"/>
        <v>0</v>
      </c>
      <c r="K25" s="64">
        <f t="shared" si="14"/>
        <v>0</v>
      </c>
      <c r="L25" s="64">
        <f t="shared" si="14"/>
        <v>0</v>
      </c>
    </row>
    <row r="26" spans="1:12" ht="24.75" customHeight="1">
      <c r="A26" s="12" t="s">
        <v>68</v>
      </c>
      <c r="B26" s="59"/>
      <c r="C26" s="59"/>
      <c r="D26" s="59"/>
      <c r="E26" s="59"/>
      <c r="F26" s="59"/>
      <c r="G26" s="59"/>
      <c r="H26" s="59"/>
      <c r="I26" s="59"/>
      <c r="J26" s="59"/>
      <c r="K26" s="59"/>
      <c r="L26" s="59"/>
    </row>
    <row r="27" spans="1:12" ht="24.75" customHeight="1">
      <c r="A27" s="12" t="s">
        <v>10</v>
      </c>
      <c r="B27" s="58"/>
      <c r="C27" s="58"/>
      <c r="D27" s="58"/>
      <c r="E27" s="58"/>
      <c r="F27" s="58"/>
      <c r="G27" s="58"/>
      <c r="H27" s="58"/>
      <c r="I27" s="58"/>
      <c r="J27" s="58"/>
      <c r="K27" s="58"/>
      <c r="L27" s="58"/>
    </row>
    <row r="28" spans="1:12" ht="24.75" customHeight="1">
      <c r="A28" s="11" t="s">
        <v>52</v>
      </c>
      <c r="B28" s="66">
        <f>B25+B26-B27</f>
        <v>0</v>
      </c>
      <c r="C28" s="66">
        <f t="shared" ref="C28" si="15">C25+C26-C27</f>
        <v>0</v>
      </c>
      <c r="D28" s="66">
        <f t="shared" ref="D28" si="16">D25+D26-D27</f>
        <v>0</v>
      </c>
      <c r="E28" s="66">
        <f t="shared" ref="E28:F28" si="17">E25+E26-E27</f>
        <v>0</v>
      </c>
      <c r="F28" s="66">
        <f t="shared" si="17"/>
        <v>0</v>
      </c>
      <c r="G28" s="66">
        <f t="shared" ref="G28:H28" si="18">G25+G26-G27</f>
        <v>0</v>
      </c>
      <c r="H28" s="66">
        <f t="shared" si="18"/>
        <v>0</v>
      </c>
      <c r="I28" s="66">
        <f t="shared" ref="I28:L28" si="19">I25+I26-I27</f>
        <v>0</v>
      </c>
      <c r="J28" s="66">
        <f t="shared" si="19"/>
        <v>0</v>
      </c>
      <c r="K28" s="66">
        <f t="shared" si="19"/>
        <v>0</v>
      </c>
      <c r="L28" s="66">
        <f t="shared" si="19"/>
        <v>0</v>
      </c>
    </row>
  </sheetData>
  <sheetProtection algorithmName="SHA-512" hashValue="rkYVETDC85/VPf89TNPf+JqjsD8Z3Gi2colahqv4sAEIgA0lWFLG6ZPB4rdSBVs1OXsPL1PxoaPN7DhtHmWsVA==" saltValue="bQWXF/4hqs+wxoEYQsLm8w==" spinCount="100000" sheet="1" objects="1" scenarios="1"/>
  <mergeCells count="3">
    <mergeCell ref="A17:L17"/>
    <mergeCell ref="A3:L3"/>
    <mergeCell ref="A2:L2"/>
  </mergeCells>
  <phoneticPr fontId="5" type="noConversion"/>
  <pageMargins left="0.23622047244094491" right="3.937007874015748E-2" top="0.55000000000000004" bottom="0.7" header="0.17" footer="0.51181102362204722"/>
  <pageSetup paperSize="9" scale="6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Φύλλο13">
    <pageSetUpPr fitToPage="1"/>
  </sheetPr>
  <dimension ref="A1:L30"/>
  <sheetViews>
    <sheetView showGridLines="0" tabSelected="1" zoomScale="115" zoomScaleNormal="115" workbookViewId="0">
      <selection activeCell="B21" sqref="B21:L22"/>
    </sheetView>
  </sheetViews>
  <sheetFormatPr defaultRowHeight="10.5"/>
  <cols>
    <col min="1" max="1" width="39.7109375" style="13" customWidth="1"/>
    <col min="2" max="2" width="16.5703125" style="79" customWidth="1"/>
    <col min="3" max="12" width="14.42578125" style="79" customWidth="1"/>
    <col min="13" max="16384" width="9.140625" style="13"/>
  </cols>
  <sheetData>
    <row r="1" spans="1:12" s="3" customFormat="1" ht="42" customHeight="1">
      <c r="A1" s="2"/>
      <c r="B1" s="67"/>
      <c r="C1" s="67"/>
      <c r="D1" s="67"/>
      <c r="E1" s="67"/>
      <c r="F1" s="67"/>
      <c r="G1" s="67"/>
      <c r="H1" s="67"/>
      <c r="I1" s="67"/>
      <c r="J1" s="67"/>
      <c r="K1" s="67"/>
      <c r="L1" s="67"/>
    </row>
    <row r="2" spans="1:12" s="3" customFormat="1" ht="37.5" customHeight="1">
      <c r="A2" s="114" t="s">
        <v>71</v>
      </c>
      <c r="B2" s="114"/>
      <c r="C2" s="114"/>
      <c r="D2" s="114"/>
      <c r="E2" s="114"/>
      <c r="F2" s="114"/>
      <c r="G2" s="114"/>
      <c r="H2" s="114"/>
      <c r="I2" s="114"/>
      <c r="J2" s="114"/>
      <c r="K2" s="114"/>
      <c r="L2" s="114"/>
    </row>
    <row r="3" spans="1:12" ht="25.5" customHeight="1">
      <c r="A3" s="115" t="s">
        <v>67</v>
      </c>
      <c r="B3" s="115"/>
      <c r="C3" s="115"/>
      <c r="D3" s="115"/>
      <c r="E3" s="115"/>
      <c r="F3" s="115"/>
      <c r="G3" s="115"/>
      <c r="H3" s="115"/>
      <c r="I3" s="115"/>
      <c r="J3" s="115"/>
      <c r="K3" s="115"/>
      <c r="L3" s="115"/>
    </row>
    <row r="4" spans="1:12" s="14" customFormat="1" ht="16.5" customHeight="1">
      <c r="A4" s="119" t="s">
        <v>89</v>
      </c>
      <c r="B4" s="119"/>
      <c r="C4" s="119"/>
      <c r="D4" s="119"/>
      <c r="E4" s="119"/>
      <c r="F4" s="119"/>
      <c r="G4" s="119"/>
      <c r="H4" s="119"/>
      <c r="I4" s="119"/>
      <c r="J4" s="119"/>
      <c r="K4" s="119"/>
      <c r="L4" s="119"/>
    </row>
    <row r="5" spans="1:12" ht="23.25" customHeight="1">
      <c r="A5" s="15"/>
      <c r="B5" s="68" t="s">
        <v>19</v>
      </c>
      <c r="C5" s="69" t="s">
        <v>0</v>
      </c>
      <c r="D5" s="69" t="s">
        <v>1</v>
      </c>
      <c r="E5" s="69" t="s">
        <v>2</v>
      </c>
      <c r="F5" s="69" t="s">
        <v>72</v>
      </c>
      <c r="G5" s="69" t="s">
        <v>73</v>
      </c>
      <c r="H5" s="69" t="s">
        <v>74</v>
      </c>
      <c r="I5" s="69" t="s">
        <v>75</v>
      </c>
      <c r="J5" s="69" t="s">
        <v>76</v>
      </c>
      <c r="K5" s="69" t="s">
        <v>77</v>
      </c>
      <c r="L5" s="69" t="s">
        <v>78</v>
      </c>
    </row>
    <row r="6" spans="1:12" s="16" customFormat="1" ht="18" customHeight="1">
      <c r="A6" s="122" t="s">
        <v>11</v>
      </c>
      <c r="B6" s="123"/>
      <c r="C6" s="123"/>
      <c r="D6" s="123"/>
      <c r="E6" s="123"/>
      <c r="F6" s="123"/>
      <c r="G6" s="123"/>
      <c r="H6" s="123"/>
      <c r="I6" s="123"/>
      <c r="J6" s="123"/>
      <c r="K6" s="123"/>
      <c r="L6" s="124"/>
    </row>
    <row r="7" spans="1:12" s="16" customFormat="1" ht="30" customHeight="1">
      <c r="A7" s="8" t="s">
        <v>51</v>
      </c>
      <c r="B7" s="70">
        <f>'10ετια-ΑΠΟΤ'!B14</f>
        <v>0</v>
      </c>
      <c r="C7" s="70">
        <f>'10ετια-ΑΠΟΤ'!C14</f>
        <v>0</v>
      </c>
      <c r="D7" s="70">
        <f>'10ετια-ΑΠΟΤ'!D14</f>
        <v>0</v>
      </c>
      <c r="E7" s="70">
        <f>'10ετια-ΑΠΟΤ'!E14</f>
        <v>0</v>
      </c>
      <c r="F7" s="70">
        <f>'10ετια-ΑΠΟΤ'!F14</f>
        <v>0</v>
      </c>
      <c r="G7" s="70">
        <f>'10ετια-ΑΠΟΤ'!G14</f>
        <v>0</v>
      </c>
      <c r="H7" s="70">
        <f>'10ετια-ΑΠΟΤ'!H14</f>
        <v>0</v>
      </c>
      <c r="I7" s="70">
        <f>'10ετια-ΑΠΟΤ'!I14</f>
        <v>0</v>
      </c>
      <c r="J7" s="70">
        <f>'10ετια-ΑΠΟΤ'!J14</f>
        <v>0</v>
      </c>
      <c r="K7" s="70">
        <f>'10ετια-ΑΠΟΤ'!K14</f>
        <v>0</v>
      </c>
      <c r="L7" s="70">
        <f>'10ετια-ΑΠΟΤ'!L14</f>
        <v>0</v>
      </c>
    </row>
    <row r="8" spans="1:12" ht="18" customHeight="1">
      <c r="A8" s="17" t="s">
        <v>20</v>
      </c>
      <c r="B8" s="71">
        <f t="shared" ref="B8" si="0">B7</f>
        <v>0</v>
      </c>
      <c r="C8" s="71">
        <f>C7</f>
        <v>0</v>
      </c>
      <c r="D8" s="71">
        <f t="shared" ref="D8" si="1">D7</f>
        <v>0</v>
      </c>
      <c r="E8" s="71">
        <f t="shared" ref="E8:F8" si="2">E7</f>
        <v>0</v>
      </c>
      <c r="F8" s="71">
        <f t="shared" si="2"/>
        <v>0</v>
      </c>
      <c r="G8" s="71">
        <f t="shared" ref="G8:H8" si="3">G7</f>
        <v>0</v>
      </c>
      <c r="H8" s="71">
        <f t="shared" si="3"/>
        <v>0</v>
      </c>
      <c r="I8" s="71">
        <f t="shared" ref="I8:L8" si="4">I7</f>
        <v>0</v>
      </c>
      <c r="J8" s="71">
        <f t="shared" si="4"/>
        <v>0</v>
      </c>
      <c r="K8" s="71">
        <f t="shared" si="4"/>
        <v>0</v>
      </c>
      <c r="L8" s="71">
        <f t="shared" si="4"/>
        <v>0</v>
      </c>
    </row>
    <row r="9" spans="1:12" s="16" customFormat="1" ht="18" customHeight="1">
      <c r="A9" s="125" t="s">
        <v>12</v>
      </c>
      <c r="B9" s="126"/>
      <c r="C9" s="126"/>
      <c r="D9" s="126"/>
      <c r="E9" s="126"/>
      <c r="F9" s="126"/>
      <c r="G9" s="126"/>
      <c r="H9" s="126"/>
      <c r="I9" s="126"/>
      <c r="J9" s="126"/>
      <c r="K9" s="126"/>
      <c r="L9" s="127"/>
    </row>
    <row r="10" spans="1:12" ht="18" customHeight="1">
      <c r="A10" s="18" t="s">
        <v>13</v>
      </c>
      <c r="B10" s="72"/>
      <c r="C10" s="73"/>
      <c r="D10" s="73"/>
      <c r="E10" s="73"/>
      <c r="F10" s="73"/>
      <c r="G10" s="73"/>
      <c r="H10" s="73"/>
      <c r="I10" s="73"/>
      <c r="J10" s="73"/>
      <c r="K10" s="73"/>
      <c r="L10" s="73"/>
    </row>
    <row r="11" spans="1:12" ht="18" customHeight="1">
      <c r="A11" s="15" t="s">
        <v>24</v>
      </c>
      <c r="B11" s="134"/>
      <c r="C11" s="134"/>
      <c r="D11" s="134"/>
      <c r="E11" s="134"/>
      <c r="F11" s="134"/>
      <c r="G11" s="134"/>
      <c r="H11" s="134"/>
      <c r="I11" s="134"/>
      <c r="J11" s="134"/>
      <c r="K11" s="134"/>
      <c r="L11" s="134"/>
    </row>
    <row r="12" spans="1:12" ht="18" customHeight="1">
      <c r="A12" s="17" t="s">
        <v>22</v>
      </c>
      <c r="B12" s="71">
        <f>SUM(B10:B11)</f>
        <v>0</v>
      </c>
      <c r="C12" s="71">
        <f>SUM(C10:C11)</f>
        <v>0</v>
      </c>
      <c r="D12" s="71">
        <f t="shared" ref="B12:E12" si="5">SUM(D10:D11)</f>
        <v>0</v>
      </c>
      <c r="E12" s="71">
        <f t="shared" si="5"/>
        <v>0</v>
      </c>
      <c r="F12" s="71">
        <f t="shared" ref="F12:G12" si="6">SUM(F10:F11)</f>
        <v>0</v>
      </c>
      <c r="G12" s="71">
        <f t="shared" si="6"/>
        <v>0</v>
      </c>
      <c r="H12" s="71">
        <f t="shared" ref="H12:L12" si="7">SUM(H10:H11)</f>
        <v>0</v>
      </c>
      <c r="I12" s="71">
        <f t="shared" si="7"/>
        <v>0</v>
      </c>
      <c r="J12" s="71">
        <f t="shared" si="7"/>
        <v>0</v>
      </c>
      <c r="K12" s="71">
        <f t="shared" si="7"/>
        <v>0</v>
      </c>
      <c r="L12" s="71">
        <f t="shared" si="7"/>
        <v>0</v>
      </c>
    </row>
    <row r="13" spans="1:12" ht="18" customHeight="1">
      <c r="A13" s="19" t="s">
        <v>14</v>
      </c>
      <c r="B13" s="71">
        <f>B8-B12</f>
        <v>0</v>
      </c>
      <c r="C13" s="71">
        <f t="shared" ref="C13:L13" si="8">C8-C12</f>
        <v>0</v>
      </c>
      <c r="D13" s="71">
        <f t="shared" si="8"/>
        <v>0</v>
      </c>
      <c r="E13" s="71">
        <f t="shared" si="8"/>
        <v>0</v>
      </c>
      <c r="F13" s="71">
        <f t="shared" si="8"/>
        <v>0</v>
      </c>
      <c r="G13" s="71">
        <f t="shared" si="8"/>
        <v>0</v>
      </c>
      <c r="H13" s="71">
        <f t="shared" si="8"/>
        <v>0</v>
      </c>
      <c r="I13" s="71">
        <f t="shared" si="8"/>
        <v>0</v>
      </c>
      <c r="J13" s="71">
        <f t="shared" si="8"/>
        <v>0</v>
      </c>
      <c r="K13" s="71">
        <f t="shared" si="8"/>
        <v>0</v>
      </c>
      <c r="L13" s="71">
        <f t="shared" si="8"/>
        <v>0</v>
      </c>
    </row>
    <row r="14" spans="1:12">
      <c r="A14" s="20"/>
      <c r="B14" s="74"/>
      <c r="C14" s="74"/>
      <c r="D14" s="74"/>
      <c r="E14" s="74"/>
      <c r="F14" s="74"/>
      <c r="G14" s="74"/>
      <c r="H14" s="74"/>
      <c r="I14" s="74"/>
      <c r="J14" s="74"/>
      <c r="K14" s="74"/>
      <c r="L14" s="74"/>
    </row>
    <row r="15" spans="1:12" s="21" customFormat="1" ht="16.5" customHeight="1">
      <c r="A15" s="120" t="s">
        <v>90</v>
      </c>
      <c r="B15" s="121"/>
      <c r="C15" s="121"/>
      <c r="D15" s="121"/>
      <c r="E15" s="121"/>
      <c r="F15" s="121"/>
      <c r="G15" s="121"/>
      <c r="H15" s="121"/>
      <c r="I15" s="121"/>
      <c r="J15" s="121"/>
      <c r="K15" s="121"/>
      <c r="L15" s="121"/>
    </row>
    <row r="16" spans="1:12" ht="23.25" customHeight="1">
      <c r="A16" s="15"/>
      <c r="B16" s="75" t="s">
        <v>19</v>
      </c>
      <c r="C16" s="76" t="s">
        <v>0</v>
      </c>
      <c r="D16" s="76" t="s">
        <v>1</v>
      </c>
      <c r="E16" s="76" t="s">
        <v>2</v>
      </c>
      <c r="F16" s="76" t="s">
        <v>72</v>
      </c>
      <c r="G16" s="76" t="s">
        <v>73</v>
      </c>
      <c r="H16" s="76" t="s">
        <v>74</v>
      </c>
      <c r="I16" s="76" t="s">
        <v>75</v>
      </c>
      <c r="J16" s="76" t="s">
        <v>76</v>
      </c>
      <c r="K16" s="76" t="s">
        <v>77</v>
      </c>
      <c r="L16" s="76" t="s">
        <v>78</v>
      </c>
    </row>
    <row r="17" spans="1:12" s="16" customFormat="1" ht="18" customHeight="1">
      <c r="A17" s="122" t="s">
        <v>15</v>
      </c>
      <c r="B17" s="123"/>
      <c r="C17" s="123"/>
      <c r="D17" s="123"/>
      <c r="E17" s="123"/>
      <c r="F17" s="123"/>
      <c r="G17" s="123"/>
      <c r="H17" s="123"/>
      <c r="I17" s="123"/>
      <c r="J17" s="123"/>
      <c r="K17" s="123"/>
      <c r="L17" s="124"/>
    </row>
    <row r="18" spans="1:12" s="16" customFormat="1" ht="30" customHeight="1">
      <c r="A18" s="11" t="s">
        <v>52</v>
      </c>
      <c r="B18" s="70">
        <f>'10ετια-ΑΠΟΤ'!B28</f>
        <v>0</v>
      </c>
      <c r="C18" s="70">
        <f>'10ετια-ΑΠΟΤ'!C28</f>
        <v>0</v>
      </c>
      <c r="D18" s="70">
        <f>'10ετια-ΑΠΟΤ'!D28</f>
        <v>0</v>
      </c>
      <c r="E18" s="70">
        <f>'10ετια-ΑΠΟΤ'!E28</f>
        <v>0</v>
      </c>
      <c r="F18" s="70">
        <f>'10ετια-ΑΠΟΤ'!F28</f>
        <v>0</v>
      </c>
      <c r="G18" s="70">
        <f>'10ετια-ΑΠΟΤ'!G28</f>
        <v>0</v>
      </c>
      <c r="H18" s="70">
        <f>'10ετια-ΑΠΟΤ'!H28</f>
        <v>0</v>
      </c>
      <c r="I18" s="70">
        <f>'10ετια-ΑΠΟΤ'!I28</f>
        <v>0</v>
      </c>
      <c r="J18" s="70">
        <f>'10ετια-ΑΠΟΤ'!J28</f>
        <v>0</v>
      </c>
      <c r="K18" s="70">
        <f>'10ετια-ΑΠΟΤ'!K28</f>
        <v>0</v>
      </c>
      <c r="L18" s="70">
        <f>'10ετια-ΑΠΟΤ'!L28</f>
        <v>0</v>
      </c>
    </row>
    <row r="19" spans="1:12" ht="18" customHeight="1">
      <c r="A19" s="17" t="s">
        <v>23</v>
      </c>
      <c r="B19" s="71">
        <f t="shared" ref="B19:E19" si="9">B18</f>
        <v>0</v>
      </c>
      <c r="C19" s="71">
        <f>C18</f>
        <v>0</v>
      </c>
      <c r="D19" s="71">
        <f t="shared" si="9"/>
        <v>0</v>
      </c>
      <c r="E19" s="71">
        <f t="shared" si="9"/>
        <v>0</v>
      </c>
      <c r="F19" s="71">
        <f t="shared" ref="F19:G19" si="10">F18</f>
        <v>0</v>
      </c>
      <c r="G19" s="71">
        <f t="shared" si="10"/>
        <v>0</v>
      </c>
      <c r="H19" s="71">
        <f t="shared" ref="H19:L19" si="11">H18</f>
        <v>0</v>
      </c>
      <c r="I19" s="71">
        <f t="shared" si="11"/>
        <v>0</v>
      </c>
      <c r="J19" s="71">
        <f t="shared" si="11"/>
        <v>0</v>
      </c>
      <c r="K19" s="71">
        <f t="shared" si="11"/>
        <v>0</v>
      </c>
      <c r="L19" s="71">
        <f t="shared" si="11"/>
        <v>0</v>
      </c>
    </row>
    <row r="20" spans="1:12" s="16" customFormat="1" ht="18" customHeight="1">
      <c r="A20" s="122" t="s">
        <v>16</v>
      </c>
      <c r="B20" s="123"/>
      <c r="C20" s="123"/>
      <c r="D20" s="123"/>
      <c r="E20" s="123"/>
      <c r="F20" s="123"/>
      <c r="G20" s="123"/>
      <c r="H20" s="123"/>
      <c r="I20" s="123"/>
      <c r="J20" s="123"/>
      <c r="K20" s="123"/>
      <c r="L20" s="124"/>
    </row>
    <row r="21" spans="1:12" ht="18" customHeight="1">
      <c r="A21" s="18" t="s">
        <v>26</v>
      </c>
      <c r="B21" s="134"/>
      <c r="C21" s="134"/>
      <c r="D21" s="134"/>
      <c r="E21" s="134"/>
      <c r="F21" s="134"/>
      <c r="G21" s="134"/>
      <c r="H21" s="134"/>
      <c r="I21" s="134"/>
      <c r="J21" s="134"/>
      <c r="K21" s="134"/>
      <c r="L21" s="134"/>
    </row>
    <row r="22" spans="1:12" ht="18" customHeight="1">
      <c r="A22" s="15" t="s">
        <v>24</v>
      </c>
      <c r="B22" s="134"/>
      <c r="C22" s="134"/>
      <c r="D22" s="134"/>
      <c r="E22" s="134"/>
      <c r="F22" s="134"/>
      <c r="G22" s="134"/>
      <c r="H22" s="134"/>
      <c r="I22" s="134"/>
      <c r="J22" s="134"/>
      <c r="K22" s="134"/>
      <c r="L22" s="134"/>
    </row>
    <row r="23" spans="1:12" ht="18" customHeight="1">
      <c r="A23" s="17" t="s">
        <v>21</v>
      </c>
      <c r="B23" s="71">
        <f>SUM(B21:B22)</f>
        <v>0</v>
      </c>
      <c r="C23" s="71">
        <f t="shared" ref="C23:L23" si="12">SUM(C21:C22)</f>
        <v>0</v>
      </c>
      <c r="D23" s="71">
        <f t="shared" si="12"/>
        <v>0</v>
      </c>
      <c r="E23" s="71">
        <f t="shared" si="12"/>
        <v>0</v>
      </c>
      <c r="F23" s="71">
        <f t="shared" si="12"/>
        <v>0</v>
      </c>
      <c r="G23" s="71">
        <f t="shared" si="12"/>
        <v>0</v>
      </c>
      <c r="H23" s="71">
        <f t="shared" si="12"/>
        <v>0</v>
      </c>
      <c r="I23" s="71">
        <f t="shared" si="12"/>
        <v>0</v>
      </c>
      <c r="J23" s="71">
        <f t="shared" si="12"/>
        <v>0</v>
      </c>
      <c r="K23" s="71">
        <f t="shared" si="12"/>
        <v>0</v>
      </c>
      <c r="L23" s="71">
        <f t="shared" si="12"/>
        <v>0</v>
      </c>
    </row>
    <row r="24" spans="1:12" ht="18" customHeight="1">
      <c r="A24" s="19" t="s">
        <v>17</v>
      </c>
      <c r="B24" s="71">
        <f>B19-B23</f>
        <v>0</v>
      </c>
      <c r="C24" s="71">
        <f t="shared" ref="C24:L24" si="13">C19-C23</f>
        <v>0</v>
      </c>
      <c r="D24" s="71">
        <f t="shared" si="13"/>
        <v>0</v>
      </c>
      <c r="E24" s="71">
        <f t="shared" si="13"/>
        <v>0</v>
      </c>
      <c r="F24" s="71">
        <f t="shared" si="13"/>
        <v>0</v>
      </c>
      <c r="G24" s="71">
        <f t="shared" si="13"/>
        <v>0</v>
      </c>
      <c r="H24" s="71">
        <f t="shared" si="13"/>
        <v>0</v>
      </c>
      <c r="I24" s="71">
        <f t="shared" si="13"/>
        <v>0</v>
      </c>
      <c r="J24" s="71">
        <f t="shared" si="13"/>
        <v>0</v>
      </c>
      <c r="K24" s="71">
        <f t="shared" si="13"/>
        <v>0</v>
      </c>
      <c r="L24" s="71">
        <f t="shared" si="13"/>
        <v>0</v>
      </c>
    </row>
    <row r="25" spans="1:12" ht="18" customHeight="1">
      <c r="A25" s="22"/>
      <c r="B25" s="77"/>
      <c r="C25" s="77"/>
      <c r="D25" s="77"/>
      <c r="E25" s="77"/>
      <c r="F25" s="77"/>
      <c r="G25" s="77"/>
      <c r="H25" s="77"/>
      <c r="I25" s="77"/>
      <c r="J25" s="77"/>
      <c r="K25" s="77"/>
      <c r="L25" s="77"/>
    </row>
    <row r="26" spans="1:12" s="21" customFormat="1" ht="18.75" customHeight="1">
      <c r="A26" s="23" t="s">
        <v>18</v>
      </c>
      <c r="B26" s="71">
        <f>B13-B24</f>
        <v>0</v>
      </c>
      <c r="C26" s="71">
        <f t="shared" ref="C26:L26" si="14">C13-C24</f>
        <v>0</v>
      </c>
      <c r="D26" s="71">
        <f t="shared" si="14"/>
        <v>0</v>
      </c>
      <c r="E26" s="71">
        <f t="shared" si="14"/>
        <v>0</v>
      </c>
      <c r="F26" s="71">
        <f t="shared" si="14"/>
        <v>0</v>
      </c>
      <c r="G26" s="71">
        <f t="shared" si="14"/>
        <v>0</v>
      </c>
      <c r="H26" s="71">
        <f t="shared" si="14"/>
        <v>0</v>
      </c>
      <c r="I26" s="71">
        <f t="shared" si="14"/>
        <v>0</v>
      </c>
      <c r="J26" s="71">
        <f t="shared" si="14"/>
        <v>0</v>
      </c>
      <c r="K26" s="71">
        <f t="shared" si="14"/>
        <v>0</v>
      </c>
      <c r="L26" s="71">
        <f t="shared" si="14"/>
        <v>0</v>
      </c>
    </row>
    <row r="27" spans="1:12" ht="11.25" thickBot="1">
      <c r="A27" s="24"/>
      <c r="B27" s="78"/>
      <c r="C27" s="78"/>
      <c r="D27" s="78"/>
      <c r="E27" s="78"/>
      <c r="F27" s="78"/>
      <c r="G27" s="78"/>
      <c r="H27" s="78"/>
      <c r="I27" s="78"/>
      <c r="J27" s="78"/>
      <c r="K27" s="78"/>
      <c r="L27" s="78"/>
    </row>
    <row r="28" spans="1:12" ht="17.25" customHeight="1" thickBot="1">
      <c r="A28" s="25" t="s">
        <v>45</v>
      </c>
      <c r="B28" s="117" t="str">
        <f>IF(B26&lt;0,IRR(B26:L26),"ΜΗ ΥΠΟΛΟΓΙΣΤΕΟΣ")</f>
        <v>ΜΗ ΥΠΟΛΟΓΙΣΤΕΟΣ</v>
      </c>
      <c r="C28" s="118"/>
      <c r="D28" s="78"/>
      <c r="E28" s="78"/>
      <c r="F28" s="78"/>
      <c r="G28" s="78"/>
      <c r="H28" s="78"/>
      <c r="I28" s="78"/>
      <c r="J28" s="78"/>
      <c r="K28" s="78"/>
      <c r="L28" s="78"/>
    </row>
    <row r="30" spans="1:12" ht="29.25" customHeight="1">
      <c r="A30" s="116" t="s">
        <v>46</v>
      </c>
      <c r="B30" s="116"/>
      <c r="C30" s="116"/>
      <c r="D30" s="116"/>
      <c r="E30" s="116"/>
    </row>
  </sheetData>
  <sheetProtection algorithmName="SHA-512" hashValue="iBm+vBlcRYsT+Wyrs15FOLrD5GoHPwyvmj2dpKpME6jpmYekb+EPLuravPSoQhKzDEiwIuu66iBM188kyIYDRQ==" saltValue="WSEjLcjFAT5trpK49zB7GQ==" spinCount="100000" sheet="1" objects="1" scenarios="1"/>
  <mergeCells count="10">
    <mergeCell ref="A2:L2"/>
    <mergeCell ref="A3:L3"/>
    <mergeCell ref="A30:E30"/>
    <mergeCell ref="B28:C28"/>
    <mergeCell ref="A4:L4"/>
    <mergeCell ref="A15:L15"/>
    <mergeCell ref="A6:L6"/>
    <mergeCell ref="A9:L9"/>
    <mergeCell ref="A17:L17"/>
    <mergeCell ref="A20:L20"/>
  </mergeCells>
  <phoneticPr fontId="1" type="noConversion"/>
  <printOptions horizontalCentered="1"/>
  <pageMargins left="0.23622047244094491" right="0" top="0.98425196850393704" bottom="0.98425196850393704" header="0.51181102362204722" footer="0.51181102362204722"/>
  <pageSetup paperSize="9" scale="73" orientation="landscape" r:id="rId1"/>
  <headerFooter alignWithMargins="0"/>
  <ignoredErrors>
    <ignoredError sqref="B8 B19 D12:E12 D19:E19" emptyCellReferenc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5</vt:i4>
      </vt:variant>
    </vt:vector>
  </HeadingPairs>
  <TitlesOfParts>
    <vt:vector size="5" baseType="lpstr">
      <vt:lpstr>Οδηγίες</vt:lpstr>
      <vt:lpstr>10ετια-ΚΕ </vt:lpstr>
      <vt:lpstr>10ετια-ΚΟΣΤΟΣ</vt:lpstr>
      <vt:lpstr>10ετια-ΑΠΟΤ</vt:lpstr>
      <vt:lpstr>ΔΕΙΚΤΗΣ IRR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dc:creator>
  <cp:lastModifiedBy>ΓΙΩΡΓΟΣ ΤΑΓΚΟΥΛΗΣ</cp:lastModifiedBy>
  <cp:lastPrinted>2026-02-20T12:49:47Z</cp:lastPrinted>
  <dcterms:created xsi:type="dcterms:W3CDTF">2011-04-18T08:16:20Z</dcterms:created>
  <dcterms:modified xsi:type="dcterms:W3CDTF">2026-04-02T06:44:28Z</dcterms:modified>
</cp:coreProperties>
</file>